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ms-excel.person+xml" PartName="/xl/persons/person.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Presupuesto" sheetId="1" r:id="rId5"/>
    <sheet state="visible" name="PRESUPUESTO TOTAL" sheetId="2" r:id="rId6"/>
    <sheet state="visible" name="Acciones complemetarias" sheetId="3" r:id="rId7"/>
    <sheet state="visible" name="Salud mental" sheetId="4" r:id="rId8"/>
    <sheet state="visible" name="Salud sexual y reproductuva" sheetId="5" r:id="rId9"/>
    <sheet state="visible" name="Salud física, oral y nutriciona" sheetId="6" r:id="rId10"/>
    <sheet state="visible" name="Spa" sheetId="7" r:id="rId11"/>
  </sheets>
  <definedNames/>
  <calcPr/>
</workbook>
</file>

<file path=xl/sharedStrings.xml><?xml version="1.0" encoding="utf-8"?>
<sst xmlns="http://schemas.openxmlformats.org/spreadsheetml/2006/main" count="843" uniqueCount="254">
  <si>
    <t>2324 - Acciones para el cuidado de la salud y el bienestar de las y los Sumapaceños</t>
  </si>
  <si>
    <t>Avituallamiento</t>
  </si>
  <si>
    <t>META</t>
  </si>
  <si>
    <t>PRESUPUESTO</t>
  </si>
  <si>
    <t>OBJETO DE GASTO</t>
  </si>
  <si>
    <t>COMPROMETIDO</t>
  </si>
  <si>
    <t>SALDO</t>
  </si>
  <si>
    <t xml:space="preserve"> Almuerzo tipo  2Una (1) Entrada (Sopa, crema, consomé o fruta).
Una (1) proteína de 150 gramos mínimo (Pollo, carne de res, cerdo ó pescado).
Una (1) Porción de arroz entre 70 y 90 gramos.
Una (1) guarnición porción de 100 gramos (fríjoles, garbanzos, lentejas, arveja) o porción verdura fría y/o caliente de 100 gramos mínimo.
Una (1) porción de Ensalada de mínimo 70 gr.
Un (1) postre de mínimo 30 gramos (frutas, gelatinas, flanes, bocadillos, dulces, entre otros)
Una (1) Bebida refresco o néctar de fruta 200 ml o jugo natural en agua servido en vaso de 12 onzas o gaseosa botella plástica de 250 ml 
 Incluir 4 opciones de menú (incluida una opción vegetariana)
El empaque del almuerzo debe tener mínimo tres divisiones, Biodegradable. (lo anterior en un empaque que cumpla los lineamientos de la política ambiental del distrito capital con respecto a los plásticos y empaques de un solo uso.)
Deben entregarse empacados individual y herméticamente, garantizando productos frescos y preparación del mismo día, incluye transporte de entrega.</t>
  </si>
  <si>
    <t>Beneficiar 600 Persona(s) beneficiadas con acciones para la promoción y atención de la salud mental</t>
  </si>
  <si>
    <t>CPS</t>
  </si>
  <si>
    <t>$ 183.920.000</t>
  </si>
  <si>
    <t xml:space="preserve"> Refrigerio Tipo 3 Un (1) Sándwich de 240gr (pan de 40gr (árabe o artesanal) , proteína (carne,pollo,cerdo,pavo,etc) de 130gr,  30 gr de queso (doble crema o mozzarella),40 gr de lechuga (lisa o rizada)) o hamburguesa de 230gr (pan de hamburguesa), proteína animal de 140gr, 30 gr de queso (doble crema o mozzarella), 30 gr de lechuga (lisa o rizada)).
una (1) porción de papas chips de 25gr
Una (1) fruta de mínimo 100 gramos.
Una (1) Bebida refresco o néctar de fruta 200 ml o jugo natural en agua servido en vaso de 12 onzas o Bebida caliente de 12 onzas o gaseosa botella plástica de 250 ml </t>
  </si>
  <si>
    <t>ADICIONES CPS</t>
  </si>
  <si>
    <t xml:space="preserve">REFRIGERIO TIPO CUATROUn (1) Producto enlatado de proteína entre 150 gr y 160 gr.
Dos (2) Paquete snack entre 35 gr y 70 gr.
Una (1) Bebida refresco jugo o néctar de caja de 200 ml, jugo de botella plástica de 300 ml, gaseosa botella plástica de 250 ml
</t>
  </si>
  <si>
    <t>$ 34,700</t>
  </si>
  <si>
    <t>TRANSPORTE</t>
  </si>
  <si>
    <t>HIDRATACIÓN TIPO UNO: Agua para el consumo humano en botella plástica reciclable (material 100% biodegradables en procesos de compostaje, biodegradables en proceso natural o que cuenten con contenido de materia prima 100% reciclada) – Presentación de mínimo 1000 mililitros.</t>
  </si>
  <si>
    <t>ADICION LOGISTICA</t>
  </si>
  <si>
    <t>HIDRATACIÓN TIPO DOS: Agua para el consumo humano en botella plástica reciclable (material 100% biodegradables en procesos de compostaje, biodegradables en proceso natural o que cuenten con contenido de materia prima 100% reciclada) - Presentación de mínimo 600 mililitros</t>
  </si>
  <si>
    <t>PROCESO SALUD</t>
  </si>
  <si>
    <t>HIDRATACIÓN TIPO TRES: Agua para el consumo humano en botella plástica reciclable (material 100% biodegradables en procesos de compostaje, biodegradables en proceso natural o que cuenten con contenido de materia prima 100% reciclada) – Presentación de mínimo 300 mililitros</t>
  </si>
  <si>
    <t>Beneficiar 180 Persona(s) con discapacidad beneficiadas con Dispositivos de Asistencia Personal - Ayudas Técnicas (no incluidas en los Planes de Beneficios)</t>
  </si>
  <si>
    <t>$ 190.000.000</t>
  </si>
  <si>
    <t>TANSPORTE</t>
  </si>
  <si>
    <t>$ 39.000.000</t>
  </si>
  <si>
    <t>CONVENIO SALUD</t>
  </si>
  <si>
    <t>Tipo de transporte</t>
  </si>
  <si>
    <t>Valor</t>
  </si>
  <si>
    <t>Vincular 200 Persona(s) con discapacidad, cuidadores y cuidadoras, vinculados en actividades complementarias en salud</t>
  </si>
  <si>
    <t>$ 65.680.000</t>
  </si>
  <si>
    <t>Bus de 30 a 40 pasajeros</t>
  </si>
  <si>
    <t>$2.400.000</t>
  </si>
  <si>
    <t>Microbús de 10 a 19 pasajeros</t>
  </si>
  <si>
    <t>$1.450.000</t>
  </si>
  <si>
    <t>Buseta de 20 a 30 pasajeros</t>
  </si>
  <si>
    <t>$1.750.000</t>
  </si>
  <si>
    <t>NUEVO LOGISTICA</t>
  </si>
  <si>
    <t>Camioneta cabina sencilla 4x4</t>
  </si>
  <si>
    <t>Camioneta doble cabina 4x4</t>
  </si>
  <si>
    <t>Vincular 400 Persona(s) a las acciones y estrategias para promover la salud sexual y reproductiva consciente en los diferentes ciclos de vida</t>
  </si>
  <si>
    <t>$ 69.600.000</t>
  </si>
  <si>
    <t>$ 55.000.000</t>
  </si>
  <si>
    <t>Vincular 300 Persona(s) a las acciones desarrolladas desde los dispositivos de base comunitaria en respuesta al consumo de SPA</t>
  </si>
  <si>
    <t>$ 124.355.000</t>
  </si>
  <si>
    <t>"Vincular 1000 Persona(s) en acciones complementarias en salud física, nutricional y oral, a través del Circuito
 del Cuidado."</t>
  </si>
  <si>
    <t>$ 244.890.000</t>
  </si>
  <si>
    <t>$ 45.800.000</t>
  </si>
  <si>
    <t>LOGISTICA</t>
  </si>
  <si>
    <t>$ 2.100.114.000</t>
  </si>
  <si>
    <t>LICITACION</t>
  </si>
  <si>
    <t>CONVENIO</t>
  </si>
  <si>
    <t>$ 151.000.000</t>
  </si>
  <si>
    <t>Dinero total</t>
  </si>
  <si>
    <t>Dinero compromitido adicción</t>
  </si>
  <si>
    <t>Acciones complementarias</t>
  </si>
  <si>
    <t>Salud sexual y reproductiva</t>
  </si>
  <si>
    <t>SPA</t>
  </si>
  <si>
    <t>Salud fisica oral y nutricional</t>
  </si>
  <si>
    <t>Salud mental</t>
  </si>
  <si>
    <t>Total</t>
  </si>
  <si>
    <t>Meta</t>
  </si>
  <si>
    <t>Actividad Principal</t>
  </si>
  <si>
    <t>Actividad</t>
  </si>
  <si>
    <t>Descripción de la actividad</t>
  </si>
  <si>
    <t>Objetivo</t>
  </si>
  <si>
    <t>Personas benficiadas</t>
  </si>
  <si>
    <t>Lugar</t>
  </si>
  <si>
    <t xml:space="preserve">Trasporte </t>
  </si>
  <si>
    <t xml:space="preserve">Duración </t>
  </si>
  <si>
    <t>Precio Avituallamiento * unidad ALMUERZO</t>
  </si>
  <si>
    <t>Precio avituallamiento * 25</t>
  </si>
  <si>
    <t>Precio Avituallamiento * unidad REFRIGERIO</t>
  </si>
  <si>
    <t xml:space="preserve">Vincular 200 Persona(s) con discapacidad, cuidadores y cuidadoras, vinculados en actividades complementarias en salud
</t>
  </si>
  <si>
    <t>9 sesiones de hidroterapia para personas con dispacidad y sus cuidadores</t>
  </si>
  <si>
    <t xml:space="preserve">Primera sesión de hidroterapia </t>
  </si>
  <si>
    <t>Por la cuenca de Rio Sumapaz se proyecta tener un bus de 25 personas, que traslanden a los habitantes de sumapaz de Bogotá urbana</t>
  </si>
  <si>
    <t>Potenciar en las personas con discapacidad y personas cuidadoras sus prácticas de autonomía de autocuidado a partir de experiencias que pretendan un mejor bienestar físico psicológico y conductual desde lo individual y lo colectivo</t>
  </si>
  <si>
    <t>Rio Sumapaz- Bogota Urbana- Bogotá Urbana- Rio Sumapaz</t>
  </si>
  <si>
    <t>14 horas aproximadamente</t>
  </si>
  <si>
    <t xml:space="preserve"> ALMUERZO TIPO 2 "Una (1) Entrada (Sopa, crema, consomé o fruta).
Una (1) proteína de 150 gramos mínimo (Pollo, carne de res, cerdo ó pescado).
Una (1) Porción de arroz entre 70 y 90 gramos.
Una (1) guarnición porción de 100 gramos (fríjoles, garbanzos, lentejas, arveja) o porción verdura fría y/o caliente de 100 gramos mínimo.
Una (1) porción de Ensalada de mínimo 70 gr.
Un (1) postre de mínimo 30 gramos (frutas, gelatinas, flanes, bocadillos, dulces, entre otros)
Una (1) Bebida refresco o néctar de fruta 200 ml o jugo natural en agua servido en vaso de 12 onzas o gaseosa botella plástica de 250 ml 
 Incluir 4 opciones de menú (incluida una opción vegetariana)
El empaque del almuerzo debe tener mínimo tres divisiones, Biodegradable. (lo anterior en un empaque que cumpla los lineamientos de la política ambiental del distrito capital con respecto a los plásticos y empaques de un solo uso.)
Deben entregarse empacados individual y herméticamente, garantizando productos frescos y preparación del mismo día, incluye transporte de entrega."</t>
  </si>
  <si>
    <t>Por la cuenca de Rio Blanco se proyecta tener un bus de 25 personas, que traslanden a los habitantes de sumapaz de Bogotá urbana</t>
  </si>
  <si>
    <t>Rio Blanco- Bogotá Urbana- Bogotá Urbana- Rios Blanco</t>
  </si>
  <si>
    <t>12 horas aproximadamente</t>
  </si>
  <si>
    <t xml:space="preserve">Segunda sesión de hidroterapia </t>
  </si>
  <si>
    <t>Rio Blanco- Bogotá Urbana- Bogotá Urbana- Rio Blanco</t>
  </si>
  <si>
    <t xml:space="preserve">Tercera sesión de hidroterapia </t>
  </si>
  <si>
    <t xml:space="preserve">Cuarta sesión de hidroterapia </t>
  </si>
  <si>
    <t xml:space="preserve">Quinta sesión de hidroterapia </t>
  </si>
  <si>
    <t>Rio Sumapaz- Bogota Urbana- Bogotá Urbana- Rios Sumapaz</t>
  </si>
  <si>
    <t xml:space="preserve">Sexta sesión de hidroterapia </t>
  </si>
  <si>
    <t xml:space="preserve">Septima sesión de hidroterapia </t>
  </si>
  <si>
    <t xml:space="preserve">Octava sesión de hidroterapia </t>
  </si>
  <si>
    <t xml:space="preserve">Novena sesión de hidroterapia </t>
  </si>
  <si>
    <t>Cierre Festival</t>
  </si>
  <si>
    <t>-</t>
  </si>
  <si>
    <t>Total sesiones de hidroterapia</t>
  </si>
  <si>
    <t>Presupuesto transporte</t>
  </si>
  <si>
    <t>Presupuestro avitullamiento</t>
  </si>
  <si>
    <t xml:space="preserve"> A favor transporte</t>
  </si>
  <si>
    <t>Deficit avituallamiento</t>
  </si>
  <si>
    <t>Total deficit</t>
  </si>
  <si>
    <t>Total Transporte</t>
  </si>
  <si>
    <t>Total almuerzos</t>
  </si>
  <si>
    <t>Total refrigerios</t>
  </si>
  <si>
    <t>Total avituallamiento</t>
  </si>
  <si>
    <t>Total avituallamiento mas transporte</t>
  </si>
  <si>
    <t>Transporte costo</t>
  </si>
  <si>
    <t xml:space="preserve">Precio avituallamiento * </t>
  </si>
  <si>
    <t>Hidrataciones Valor Unidad</t>
  </si>
  <si>
    <t xml:space="preserve">Hidrataciones </t>
  </si>
  <si>
    <t xml:space="preserve">Beneficiar 600 Persona(s) beneficiadas con acciones para la promoción y atención de la salud mental
</t>
  </si>
  <si>
    <t>Cartografía social en salud mental</t>
  </si>
  <si>
    <t>Encuentro participativo para identificar factores de riesgo, protección y redes comunitarias</t>
  </si>
  <si>
    <t>Reconocer el territorio y construir acuerdos comunitarios</t>
  </si>
  <si>
    <t>Salón comunal / polideportivo</t>
  </si>
  <si>
    <t>Refrigerio tipo 3</t>
  </si>
  <si>
    <t>Encuentros interveredales (ciclo educativo)</t>
  </si>
  <si>
    <t>Encuentros vivenciales con familias sobre convivencia, autocuidado, proyecto de vida y prevención de conducta suicida</t>
  </si>
  <si>
    <t>Fortalecer el bienestar emocional y dinámicas familiares</t>
  </si>
  <si>
    <t>10 ( Buseta de 20 a 30 pasajeros) Costo unidad ( $1.750.000)</t>
  </si>
  <si>
    <t>Jornadas de bienestar</t>
  </si>
  <si>
    <t>Velada de parejas “Conexión de parejas”</t>
  </si>
  <si>
    <t>Encuentro experiencial sobre comunicación, emociones y resolución de conflictos</t>
  </si>
  <si>
    <t>Fortalecer relaciones de pareja y prevenir violencias</t>
  </si>
  <si>
    <t>Bus de 30 a 40 pasajeros ( costo unidad) ( $2.400.000) + Microbús de 10 a 19 pasajeros   ( costo unidad)       $1.450.000</t>
  </si>
  <si>
    <t>Cena</t>
  </si>
  <si>
    <t>Yoga y meditación “Respira y conecta contigo”</t>
  </si>
  <si>
    <t>Encuentro de relajación, respiración y conexión cuerpo-mente</t>
  </si>
  <si>
    <t>Fortalecer la gestión emocional</t>
  </si>
  <si>
    <t>Espacio de ecoterapia/ alcaldia local de Sumapaz</t>
  </si>
  <si>
    <t>Bus de 30 a 40 pasajeros ( costo unidad) ( $2.400.000) + Microbús de 10 a 19 pasajeros   ( costo unidad)       $1.450.001</t>
  </si>
  <si>
    <t>Caminata ecológica “La naturaleza y la salud mental”</t>
  </si>
  <si>
    <t>Encuentro en entorno natural con actividades de reflexión y conexión</t>
  </si>
  <si>
    <t>Promover factores protectores y bienestar emocional</t>
  </si>
  <si>
    <t>Jardin Botánico</t>
  </si>
  <si>
    <t>Bus de 30 a 40 pasajeros ( costo unidad) ( $2.400.000) + Microbús de 10 a 19 pasajeros   ( costo unidad)       $1.450.002</t>
  </si>
  <si>
    <t>Bus de 30 a 40 pasajeros ( costo unidad) ( $2.400.000) + Microbús de 10 a 19 pasajeros   ( costo unidad)       $1.450.003</t>
  </si>
  <si>
    <t>Almuerzo tipo 2</t>
  </si>
  <si>
    <t>Bus de 30 a 40 pasajeros ( costo unidad) ( $2.400.000) + Microbús de 10 a 19 pasajeros   ( costo unidad)       $1.450.004</t>
  </si>
  <si>
    <t xml:space="preserve">Hidratación tipo 3 </t>
  </si>
  <si>
    <t>Actividad física “Mover el cuerpo es cuidar la mente”</t>
  </si>
  <si>
    <t>Encuentro de integración mediante actividad física</t>
  </si>
  <si>
    <t>Fortalecer relaciones interpersonales y bienestar</t>
  </si>
  <si>
    <t>Bus de 30 a 40 pasajeros ( costo unidad) ( $2.400.000) + Microbús de 10 a 19 pasajeros   ( costo unidad)       $1.450.005</t>
  </si>
  <si>
    <t>Día de bienestar “Cuidarte es una necesidad”</t>
  </si>
  <si>
    <t>Encuentro con actividades de autocuidado físico, emocional y social</t>
  </si>
  <si>
    <t>Promover hábitos saludables</t>
  </si>
  <si>
    <t>Bus de 30 a 40 pasajeros ( costo unidad) ( $2.400.000) + Microbús de 10 a 19 pasajeros   ( costo unidad)       $1.450.006</t>
  </si>
  <si>
    <t>Arte y cultura “Expresarse a través del arte”</t>
  </si>
  <si>
    <t>Encuentro creativo para la expresión emocional</t>
  </si>
  <si>
    <t>Fortalecer la comunicación y expresión de emociones</t>
  </si>
  <si>
    <t>Bus de 30 a 40 pasajeros ( costo unidad) ( $2.400.000) + Microbús de 10 a 19 pasajeros   ( costo unidad)       $1.450.007</t>
  </si>
  <si>
    <t>Total Avituallamiento + transporte</t>
  </si>
  <si>
    <t>Deficit transporte</t>
  </si>
  <si>
    <t>Total transporte</t>
  </si>
  <si>
    <t>Total Refrigerios</t>
  </si>
  <si>
    <t xml:space="preserve"> Total Hidrataciones</t>
  </si>
  <si>
    <t>Precio avituallamiento * Almuerzo</t>
  </si>
  <si>
    <t xml:space="preserve">Vincular 400 Persona(s) a las acciones y estrategias para promover la salud sexual y reproductiva consciente en los diferentes ciclos de vida
</t>
  </si>
  <si>
    <t>1. Conozco mi cuerpo, cuido mi vida</t>
  </si>
  <si>
    <t>Encuentro lúdico sobre autoconocimiento corporal, sexualidad y prevención de ETS</t>
  </si>
  <si>
    <t>Fortalecer el autoconocimiento y promover el cuidado del cuerpo</t>
  </si>
  <si>
    <t>Rio Sumapaz</t>
  </si>
  <si>
    <t>2–3 horas</t>
  </si>
  <si>
    <t xml:space="preserve">- </t>
  </si>
  <si>
    <t>Taller lúdico sobre autoconocimiento corporal, sexualidad y prevención de ETS</t>
  </si>
  <si>
    <t>Rio Blanco</t>
  </si>
  <si>
    <t>2. Decido sobre mi cuerpo, ejerzo mis derechos</t>
  </si>
  <si>
    <t>Taller sobre métodos anticonceptivos, ciclo menstrual y derechos sexuales</t>
  </si>
  <si>
    <t>Fortalecer la toma de decisiones informadas</t>
  </si>
  <si>
    <t>3. Sin etiquetas: explora, reflexiona, transforma</t>
  </si>
  <si>
    <t>Taller sobre diversidad, género y prevención de violencias</t>
  </si>
  <si>
    <t>Promover respeto, inclusión y prevención de violencias</t>
  </si>
  <si>
    <t>4. Conectando y respetando</t>
  </si>
  <si>
    <t>Taller sobre relaciones, consentimiento y riesgos digitales</t>
  </si>
  <si>
    <t>Fortalecer relaciones saludables y uso responsable de tecnología</t>
  </si>
  <si>
    <t>5. Tu futuro, tus decisiones</t>
  </si>
  <si>
    <t>Taller sobre decisiones reproductivas y redes de apoyo</t>
  </si>
  <si>
    <t>Promover decisiones responsables y proyecto de vida</t>
  </si>
  <si>
    <t>6. Actúa con sentido</t>
  </si>
  <si>
    <t>Taller de cierre pedagógico sobre derechos y rutas de atención</t>
  </si>
  <si>
    <t>Fortalecer aplicación de aprendizajes en la vida real</t>
  </si>
  <si>
    <t>7. Tejiendo en familia (salida/festival)</t>
  </si>
  <si>
    <t>Encuentro familiar en festival con actividades pedagógicas intergeneracionales</t>
  </si>
  <si>
    <t>Fortalecer vínculos familiares y redes de apoyo</t>
  </si>
  <si>
    <t>4–5 horas</t>
  </si>
  <si>
    <t>Refrigerio tipo 4- Almuerzo tipo 4</t>
  </si>
  <si>
    <t>Salida</t>
  </si>
  <si>
    <t>A favor transporte</t>
  </si>
  <si>
    <t>A favor avituallamiento</t>
  </si>
  <si>
    <t>Vincular 1000 Persona(s) en acciones complementarias en salud física, nutricional y oral, a través del Circuito
 del Cuidado.</t>
  </si>
  <si>
    <t>De la Huerta al Fogón: Sabores de Sumapaz</t>
  </si>
  <si>
    <t>Encuentro experiencial participativo</t>
  </si>
  <si>
    <t>Fortalecer la alimentación saludable y sostenible en las familias campesinas de Sumapaz mediante procesos participativos que integren saberes locales, educación nutricional y el aprovechamiento de la huerta.</t>
  </si>
  <si>
    <t>Espacio comunitario</t>
  </si>
  <si>
    <t>Manos al Fogón: Sabores de Sumapaz</t>
  </si>
  <si>
    <t>Fortalecer prácticas de alimentación saludable en la comunidad mediante un encuentro experiencial que promueva el aprovechamiento de alimentos de la huerta, integrando saberes tradicionales y fomentando el autocuidado y el trabajo colectivo.</t>
  </si>
  <si>
    <t>Sonrisas poderosas de Sumapaz</t>
  </si>
  <si>
    <t>Ppromover hábitos de higiene oral en los niños de Sumapaz, enseñando la técnica correcta de cepillado de manera lúdica, participativa y didáctica, se realizará entrega de una herramienta divertida para que los niños sigan practicando en casa.</t>
  </si>
  <si>
    <t>Cuida tu sonrisa de oro</t>
  </si>
  <si>
    <t>Empoderar a las personas mayores con conocimientos y herramientas para el cuidado de su salud oral, abordando problemas comunes en esta etapa de la vida.</t>
  </si>
  <si>
    <t>Movimiento y bienestar</t>
  </si>
  <si>
    <t>Mejorar la calidad de vida de los adultos y personas mayores a través del movimiento, promoviendo la fuerza, la flexibilidad y el equilibrio en un ambiente seguro y divertido.</t>
  </si>
  <si>
    <t>Personas Beneficiadas</t>
  </si>
  <si>
    <t>Transporte Costo</t>
  </si>
  <si>
    <t>Precio Avituallamiento * unidad refrigerio</t>
  </si>
  <si>
    <t>Precio avituallamiento * 75</t>
  </si>
  <si>
    <t>Hidrataciones costo unidad</t>
  </si>
  <si>
    <t>Hidrataciones*</t>
  </si>
  <si>
    <t>Precio Avituallamiento * unidad. Almuerzos</t>
  </si>
  <si>
    <t xml:space="preserve">Vincular 300 Persona(s) a las acciones desarrolladas desde los dispositivos de base comunitaria en respuesta al consumo de SPA
</t>
  </si>
  <si>
    <t>Diálogo Comunitario para la Transformación</t>
  </si>
  <si>
    <t>Espacio participativo con talleres, análisis de casos y construcción de acuerdos comunitarios</t>
  </si>
  <si>
    <t>Fortalecer capacidades para la prevención del consumo de SPA</t>
  </si>
  <si>
    <t>Salón comunal / territorio</t>
  </si>
  <si>
    <t>3–4 horas</t>
  </si>
  <si>
    <t>Foro 1: Semillas de conciencia</t>
  </si>
  <si>
    <t>Actividad pedagógica sobre tipos de SPA y sus efectos</t>
  </si>
  <si>
    <t>Fortalecer conocimiento sobre SPA e impactos</t>
  </si>
  <si>
    <t>Foro 2: Raíces que protegen</t>
  </si>
  <si>
    <t>Identificación de factores de riesgo y protección mediante cartografía social</t>
  </si>
  <si>
    <t>Reconocer factores de riesgo y fortalecer entornos protectores</t>
  </si>
  <si>
    <t>Vereda priorizada</t>
  </si>
  <si>
    <t>Foro 3: Corrientes de vida</t>
  </si>
  <si>
    <t>Taller experiencial con juegos de roles y análisis de casos</t>
  </si>
  <si>
    <t>Fortalecer habilidades para la vida y toma de decisiones</t>
  </si>
  <si>
    <t>Foro 4: Cosechando futuro</t>
  </si>
  <si>
    <t>Construcción de proyectos de vida mediante ejercicios creativos</t>
  </si>
  <si>
    <t>Promover proyectos de vida como prevención del consumo de SPA</t>
  </si>
  <si>
    <t>Lectura comunitaria del territorio</t>
  </si>
  <si>
    <t>Socialización de hallazgos y validación comunitaria</t>
  </si>
  <si>
    <t>Construir lectura colectiva del territorio</t>
  </si>
  <si>
    <t>Taller Plan Participativo</t>
  </si>
  <si>
    <t>Construcción colectiva de acciones y estrategias del plan</t>
  </si>
  <si>
    <t>Diseñar el plan participativo para el cuidado</t>
  </si>
  <si>
    <t>Salón comunal</t>
  </si>
  <si>
    <t>Actividad de cierre: Latidos del Sumapaz</t>
  </si>
  <si>
    <t>Encuentro deportivo intergeneracional con actividades recreativas</t>
  </si>
  <si>
    <t>Fortalecer integración comunitaria y hábitos saludables</t>
  </si>
  <si>
    <t>Cancha / espacio abierto</t>
  </si>
  <si>
    <t>Hidratación tipo 3</t>
  </si>
  <si>
    <t xml:space="preserve">Refrigerio tipo 3 </t>
  </si>
  <si>
    <t>Actividad familia</t>
  </si>
  <si>
    <t>Taller experencial</t>
  </si>
  <si>
    <t>" Almuerzo tipo  2Una (1) Entrada (Sopa, crema, consomé o fruta).
Una (1) proteína de 150 gramos mínimo (Pollo, carne de res, cerdo ó pescado).
Una (1) Porción de arroz entre 70 y 90 gramos.
Una (1) guarnición porción de 100 gramos (fríjoles, garbanzos, lentejas, arveja) o porción verdura fría y/o caliente de 100 gramos mínimo.
Una (1) porción de Ensalada de mínimo 70 gr.
Un (1) postre de mínimo 30 gramos (frutas, gelatinas, flanes, bocadillos, dulces, entre otros)
Una (1) Bebida refresco o néctar de fruta 200 ml o jugo natural en agua servido en vaso de 12 onzas o gaseosa botella plástica de 250 ml 
 Incluir 4 opciones de menú (incluida una opción vegetariana)
El empaque del almuerzo debe tener mínimo tres divisiones, Biodegradable. (lo anterior en un empaque que cumpla los lineamientos de la política ambiental del distrito capital con respecto a los plásticos y empaques de un solo uso.)
Deben entregarse empacados individual y herméticamente, garantizando productos frescos y preparación del mismo día, incluye transporte de entrega."</t>
  </si>
  <si>
    <t>SALIDA a cine</t>
  </si>
  <si>
    <t>Salida a cine como incentivo motivacional, favoreciendo la participación activa de la comunidad y fortaleciendo procesos de autocuidado, integración social y ocupación saludable del tiempo libre.</t>
  </si>
  <si>
    <t>ALMUERZO TIPO CUATRO</t>
  </si>
  <si>
    <t>SALIDA universitaria: Un día en la U</t>
  </si>
  <si>
    <t>Visita guiada a un espacio universitario, en el cual se busca acercar a los participantes a entornos educativos protectores, incentivando su permanencia escolar, la proyección académica y la adopción de estilos de vida saludables</t>
  </si>
  <si>
    <t xml:space="preserve"> Total ALMUERZOS</t>
  </si>
  <si>
    <t>Acciuones complementarias</t>
  </si>
  <si>
    <t>Transporte</t>
  </si>
  <si>
    <t>A Favor</t>
  </si>
</sst>
</file>

<file path=xl/styles.xml><?xml version="1.0" encoding="utf-8"?>
<styleSheet xmlns="http://schemas.openxmlformats.org/spreadsheetml/2006/main" xmlns:x14ac="http://schemas.microsoft.com/office/spreadsheetml/2009/9/ac" xmlns:mc="http://schemas.openxmlformats.org/markup-compatibility/2006">
  <numFmts count="4">
    <numFmt numFmtId="164" formatCode="&quot;$&quot;\ #,##0"/>
    <numFmt numFmtId="165" formatCode="&quot;$&quot;#,##0"/>
    <numFmt numFmtId="166" formatCode="&quot;$&quot;#,##0.000"/>
    <numFmt numFmtId="167" formatCode="&quot;$&quot;#,##0.00"/>
  </numFmts>
  <fonts count="19">
    <font>
      <sz val="10.0"/>
      <color rgb="FF000000"/>
      <name val="Arial"/>
      <scheme val="minor"/>
    </font>
    <font>
      <color theme="1"/>
      <name val="Arial"/>
    </font>
    <font>
      <b/>
      <sz val="11.0"/>
      <color theme="1"/>
      <name val="Calibri"/>
    </font>
    <font/>
    <font>
      <b/>
      <color theme="1"/>
      <name val="Arial"/>
    </font>
    <font>
      <sz val="9.0"/>
      <color theme="1"/>
      <name val="Arial"/>
    </font>
    <font>
      <b/>
      <sz val="9.0"/>
      <color theme="1"/>
      <name val="Arial"/>
    </font>
    <font>
      <sz val="11.0"/>
      <color theme="1"/>
      <name val="Calibri"/>
    </font>
    <font>
      <b/>
      <color theme="1"/>
      <name val="Arial"/>
      <scheme val="minor"/>
    </font>
    <font>
      <color theme="1"/>
      <name val="Arial"/>
      <scheme val="minor"/>
    </font>
    <font>
      <color theme="1"/>
      <name val="Calibri"/>
    </font>
    <font>
      <sz val="11.0"/>
      <color rgb="FFFF0000"/>
      <name val="Calibri"/>
    </font>
    <font>
      <b/>
      <sz val="8.0"/>
      <color theme="1"/>
      <name val="Garamond"/>
    </font>
    <font>
      <b/>
      <color theme="1"/>
      <name val="Garamond"/>
    </font>
    <font>
      <color theme="1"/>
      <name val="Garamond"/>
    </font>
    <font>
      <sz val="10.0"/>
      <color theme="1"/>
      <name val="Arial"/>
    </font>
    <font>
      <sz val="11.0"/>
      <color rgb="FF000000"/>
      <name val="Garamond"/>
    </font>
    <font>
      <b/>
      <sz val="10.0"/>
      <color theme="1"/>
      <name val="Arial"/>
    </font>
    <font>
      <sz val="8.0"/>
      <color theme="1"/>
      <name val="Garamond"/>
    </font>
  </fonts>
  <fills count="10">
    <fill>
      <patternFill patternType="none"/>
    </fill>
    <fill>
      <patternFill patternType="lightGray"/>
    </fill>
    <fill>
      <patternFill patternType="solid">
        <fgColor rgb="FFD9D2E9"/>
        <bgColor rgb="FFD9D2E9"/>
      </patternFill>
    </fill>
    <fill>
      <patternFill patternType="solid">
        <fgColor rgb="FFFFFF00"/>
        <bgColor rgb="FFFFFF00"/>
      </patternFill>
    </fill>
    <fill>
      <patternFill patternType="solid">
        <fgColor rgb="FFBDD7EE"/>
        <bgColor rgb="FFBDD7EE"/>
      </patternFill>
    </fill>
    <fill>
      <patternFill patternType="solid">
        <fgColor rgb="FFD0E0E3"/>
        <bgColor rgb="FFD0E0E3"/>
      </patternFill>
    </fill>
    <fill>
      <patternFill patternType="solid">
        <fgColor rgb="FFCFE2F3"/>
        <bgColor rgb="FFCFE2F3"/>
      </patternFill>
    </fill>
    <fill>
      <patternFill patternType="solid">
        <fgColor rgb="FF00FF00"/>
        <bgColor rgb="FF00FF00"/>
      </patternFill>
    </fill>
    <fill>
      <patternFill patternType="solid">
        <fgColor rgb="FFFFF2CC"/>
        <bgColor rgb="FFFFF2CC"/>
      </patternFill>
    </fill>
    <fill>
      <patternFill patternType="solid">
        <fgColor rgb="FFEAD1DC"/>
        <bgColor rgb="FFEAD1DC"/>
      </patternFill>
    </fill>
  </fills>
  <borders count="8">
    <border/>
    <border>
      <left style="thin">
        <color rgb="FF000000"/>
      </left>
      <top style="thin">
        <color rgb="FF000000"/>
      </top>
    </border>
    <border>
      <top style="thin">
        <color rgb="FF000000"/>
      </top>
    </border>
    <border>
      <left style="thin">
        <color rgb="FF000000"/>
      </left>
      <right style="thin">
        <color rgb="FF000000"/>
      </right>
      <top style="thin">
        <color rgb="FF000000"/>
      </top>
    </border>
    <border>
      <right style="thin">
        <color rgb="FF000000"/>
      </right>
      <top style="thin">
        <color rgb="FF000000"/>
      </top>
    </border>
    <border>
      <left style="thin">
        <color rgb="FF000000"/>
      </left>
      <right style="thin">
        <color rgb="FF000000"/>
      </right>
      <top style="thin">
        <color rgb="FF000000"/>
      </top>
      <bottom style="thin">
        <color rgb="FF000000"/>
      </bottom>
    </border>
    <border>
      <left style="thin">
        <color rgb="FF000000"/>
      </left>
      <right style="thin">
        <color rgb="FF000000"/>
      </right>
    </border>
    <border>
      <left style="thin">
        <color rgb="FF000000"/>
      </left>
      <right style="thin">
        <color rgb="FF000000"/>
      </right>
      <bottom style="thin">
        <color rgb="FF000000"/>
      </bottom>
    </border>
  </borders>
  <cellStyleXfs count="1">
    <xf borderId="0" fillId="0" fontId="0" numFmtId="0" applyAlignment="1" applyFont="1"/>
  </cellStyleXfs>
  <cellXfs count="257">
    <xf borderId="0" fillId="0" fontId="0" numFmtId="0" xfId="0" applyAlignment="1" applyFont="1">
      <alignment readingOrder="0" shrinkToFit="0" vertical="bottom" wrapText="0"/>
    </xf>
    <xf borderId="0" fillId="0" fontId="1" numFmtId="0" xfId="0" applyAlignment="1" applyFont="1">
      <alignment vertical="bottom"/>
    </xf>
    <xf borderId="1" fillId="0" fontId="2" numFmtId="0" xfId="0" applyAlignment="1" applyBorder="1" applyFont="1">
      <alignment horizontal="center" shrinkToFit="0" wrapText="1"/>
    </xf>
    <xf borderId="2" fillId="0" fontId="3" numFmtId="0" xfId="0" applyBorder="1" applyFont="1"/>
    <xf borderId="0" fillId="2" fontId="4" numFmtId="0" xfId="0" applyAlignment="1" applyFill="1" applyFont="1">
      <alignment horizontal="center"/>
    </xf>
    <xf borderId="3" fillId="0" fontId="2" numFmtId="0" xfId="0" applyAlignment="1" applyBorder="1" applyFont="1">
      <alignment horizontal="center" shrinkToFit="0" wrapText="1"/>
    </xf>
    <xf borderId="4" fillId="0" fontId="2" numFmtId="0" xfId="0" applyAlignment="1" applyBorder="1" applyFont="1">
      <alignment horizontal="center" shrinkToFit="0" wrapText="1"/>
    </xf>
    <xf borderId="5" fillId="0" fontId="5" numFmtId="0" xfId="0" applyAlignment="1" applyBorder="1" applyFont="1">
      <alignment horizontal="center" shrinkToFit="0" vertical="bottom" wrapText="1"/>
    </xf>
    <xf borderId="5" fillId="0" fontId="6" numFmtId="164" xfId="0" applyAlignment="1" applyBorder="1" applyFont="1" applyNumberFormat="1">
      <alignment horizontal="center" shrinkToFit="0" vertical="bottom" wrapText="1"/>
    </xf>
    <xf borderId="3" fillId="0" fontId="7" numFmtId="0" xfId="0" applyAlignment="1" applyBorder="1" applyFont="1">
      <alignment horizontal="center" shrinkToFit="0" vertical="center" wrapText="1"/>
    </xf>
    <xf borderId="3" fillId="0" fontId="7" numFmtId="165" xfId="0" applyAlignment="1" applyBorder="1" applyFont="1" applyNumberFormat="1">
      <alignment horizontal="center" readingOrder="0" shrinkToFit="0" vertical="center" wrapText="1"/>
    </xf>
    <xf borderId="5" fillId="0" fontId="7" numFmtId="0" xfId="0" applyAlignment="1" applyBorder="1" applyFont="1">
      <alignment shrinkToFit="0" vertical="center" wrapText="1"/>
    </xf>
    <xf borderId="5" fillId="0" fontId="7" numFmtId="165" xfId="0" applyAlignment="1" applyBorder="1" applyFont="1" applyNumberFormat="1">
      <alignment horizontal="center" readingOrder="0" shrinkToFit="0" vertical="center" wrapText="1"/>
    </xf>
    <xf borderId="5" fillId="0" fontId="7" numFmtId="0" xfId="0" applyAlignment="1" applyBorder="1" applyFont="1">
      <alignment horizontal="right" shrinkToFit="0" vertical="center" wrapText="1"/>
    </xf>
    <xf borderId="5" fillId="0" fontId="1" numFmtId="0" xfId="0" applyAlignment="1" applyBorder="1" applyFont="1">
      <alignment shrinkToFit="0" vertical="center" wrapText="1"/>
    </xf>
    <xf borderId="5" fillId="0" fontId="5" numFmtId="49" xfId="0" applyAlignment="1" applyBorder="1" applyFont="1" applyNumberFormat="1">
      <alignment horizontal="center" shrinkToFit="0" vertical="bottom" wrapText="1"/>
    </xf>
    <xf borderId="5" fillId="0" fontId="5" numFmtId="165" xfId="0" applyAlignment="1" applyBorder="1" applyFont="1" applyNumberFormat="1">
      <alignment horizontal="center" shrinkToFit="0" vertical="bottom" wrapText="1"/>
    </xf>
    <xf borderId="0" fillId="0" fontId="8" numFmtId="0" xfId="0" applyAlignment="1" applyFont="1">
      <alignment horizontal="center" readingOrder="0"/>
    </xf>
    <xf borderId="6" fillId="0" fontId="3" numFmtId="0" xfId="0" applyBorder="1" applyFont="1"/>
    <xf borderId="5" fillId="0" fontId="5" numFmtId="0" xfId="0" applyAlignment="1" applyBorder="1" applyFont="1">
      <alignment readingOrder="0" shrinkToFit="0" wrapText="1"/>
    </xf>
    <xf borderId="5" fillId="0" fontId="5" numFmtId="49" xfId="0" applyAlignment="1" applyBorder="1" applyFont="1" applyNumberFormat="1">
      <alignment horizontal="center" readingOrder="0" shrinkToFit="0" wrapText="1"/>
    </xf>
    <xf borderId="0" fillId="0" fontId="9" numFmtId="166" xfId="0" applyAlignment="1" applyFont="1" applyNumberFormat="1">
      <alignment horizontal="center" readingOrder="0" vertical="center"/>
    </xf>
    <xf borderId="5" fillId="0" fontId="5" numFmtId="0" xfId="0" applyAlignment="1" applyBorder="1" applyFont="1">
      <alignment readingOrder="0" shrinkToFit="0" vertical="center" wrapText="1"/>
    </xf>
    <xf borderId="5" fillId="0" fontId="5" numFmtId="164" xfId="0" applyAlignment="1" applyBorder="1" applyFont="1" applyNumberFormat="1">
      <alignment horizontal="center" shrinkToFit="0" vertical="center" wrapText="1"/>
    </xf>
    <xf borderId="7" fillId="0" fontId="3" numFmtId="0" xfId="0" applyBorder="1" applyFont="1"/>
    <xf borderId="5" fillId="0" fontId="10" numFmtId="165" xfId="0" applyAlignment="1" applyBorder="1" applyFont="1" applyNumberFormat="1">
      <alignment horizontal="center" shrinkToFit="0" vertical="center" wrapText="1"/>
    </xf>
    <xf borderId="0" fillId="0" fontId="9" numFmtId="165" xfId="0" applyFont="1" applyNumberFormat="1"/>
    <xf borderId="5" fillId="3" fontId="10" numFmtId="165" xfId="0" applyAlignment="1" applyBorder="1" applyFill="1" applyFont="1" applyNumberFormat="1">
      <alignment horizontal="center" shrinkToFit="0" vertical="center" wrapText="1"/>
    </xf>
    <xf borderId="0" fillId="0" fontId="5" numFmtId="0" xfId="0" applyAlignment="1" applyFont="1">
      <alignment readingOrder="0" shrinkToFit="0" vertical="center" wrapText="1"/>
    </xf>
    <xf borderId="0" fillId="0" fontId="5" numFmtId="164" xfId="0" applyAlignment="1" applyFont="1" applyNumberFormat="1">
      <alignment horizontal="center" shrinkToFit="0" vertical="center" wrapText="1"/>
    </xf>
    <xf borderId="3" fillId="0" fontId="11" numFmtId="0" xfId="0" applyAlignment="1" applyBorder="1" applyFont="1">
      <alignment horizontal="center" shrinkToFit="0" vertical="center" wrapText="1"/>
    </xf>
    <xf borderId="5" fillId="0" fontId="10" numFmtId="0" xfId="0" applyAlignment="1" applyBorder="1" applyFont="1">
      <alignment horizontal="center" shrinkToFit="0" vertical="center" wrapText="1"/>
    </xf>
    <xf borderId="5" fillId="2" fontId="8" numFmtId="0" xfId="0" applyAlignment="1" applyBorder="1" applyFont="1">
      <alignment horizontal="center" readingOrder="0" vertical="center"/>
    </xf>
    <xf borderId="0" fillId="0" fontId="1" numFmtId="0" xfId="0" applyAlignment="1" applyFont="1">
      <alignment horizontal="center"/>
    </xf>
    <xf borderId="5" fillId="0" fontId="9" numFmtId="0" xfId="0" applyAlignment="1" applyBorder="1" applyFont="1">
      <alignment readingOrder="0"/>
    </xf>
    <xf borderId="5" fillId="0" fontId="9" numFmtId="166" xfId="0" applyAlignment="1" applyBorder="1" applyFont="1" applyNumberFormat="1">
      <alignment horizontal="center" readingOrder="0" vertical="center"/>
    </xf>
    <xf borderId="0" fillId="0" fontId="12" numFmtId="164" xfId="0" applyAlignment="1" applyFont="1" applyNumberFormat="1">
      <alignment horizontal="center" shrinkToFit="0" wrapText="1"/>
    </xf>
    <xf borderId="5" fillId="0" fontId="1" numFmtId="165" xfId="0" applyAlignment="1" applyBorder="1" applyFont="1" applyNumberFormat="1">
      <alignment shrinkToFit="0" vertical="center" wrapText="1"/>
    </xf>
    <xf borderId="5" fillId="0" fontId="7" numFmtId="165" xfId="0" applyAlignment="1" applyBorder="1" applyFont="1" applyNumberFormat="1">
      <alignment horizontal="center" shrinkToFit="0" vertical="center" wrapText="1"/>
    </xf>
    <xf borderId="5" fillId="0" fontId="7" numFmtId="0" xfId="0" applyAlignment="1" applyBorder="1" applyFont="1">
      <alignment horizontal="center" shrinkToFit="0" vertical="center" wrapText="1"/>
    </xf>
    <xf borderId="5" fillId="3" fontId="7" numFmtId="165" xfId="0" applyAlignment="1" applyBorder="1" applyFont="1" applyNumberFormat="1">
      <alignment horizontal="center" shrinkToFit="0" vertical="center" wrapText="1"/>
    </xf>
    <xf borderId="3" fillId="0" fontId="11" numFmtId="165" xfId="0" applyAlignment="1" applyBorder="1" applyFont="1" applyNumberFormat="1">
      <alignment horizontal="center" readingOrder="0" shrinkToFit="0" vertical="center" wrapText="1"/>
    </xf>
    <xf borderId="5" fillId="0" fontId="7" numFmtId="167" xfId="0" applyAlignment="1" applyBorder="1" applyFont="1" applyNumberFormat="1">
      <alignment horizontal="center" readingOrder="0" shrinkToFit="0" vertical="center" wrapText="1"/>
    </xf>
    <xf borderId="5" fillId="0" fontId="7" numFmtId="165" xfId="0" applyAlignment="1" applyBorder="1" applyFont="1" applyNumberFormat="1">
      <alignment horizontal="right" readingOrder="0" shrinkToFit="0" vertical="center" wrapText="1"/>
    </xf>
    <xf borderId="5" fillId="0" fontId="11" numFmtId="0" xfId="0" applyAlignment="1" applyBorder="1" applyFont="1">
      <alignment horizontal="center" shrinkToFit="0" vertical="center" wrapText="1"/>
    </xf>
    <xf borderId="3" fillId="0" fontId="9" numFmtId="0" xfId="0" applyAlignment="1" applyBorder="1" applyFont="1">
      <alignment readingOrder="0" shrinkToFit="0" vertical="center" wrapText="1"/>
    </xf>
    <xf borderId="5" fillId="0" fontId="2" numFmtId="0" xfId="0" applyAlignment="1" applyBorder="1" applyFont="1">
      <alignment horizontal="center" shrinkToFit="0" vertical="center" wrapText="1"/>
    </xf>
    <xf borderId="0" fillId="0" fontId="1" numFmtId="0" xfId="0" applyFont="1"/>
    <xf borderId="5" fillId="4" fontId="2" numFmtId="0" xfId="0" applyAlignment="1" applyBorder="1" applyFill="1" applyFont="1">
      <alignment shrinkToFit="0" wrapText="1"/>
    </xf>
    <xf borderId="5" fillId="4" fontId="2" numFmtId="165" xfId="0" applyAlignment="1" applyBorder="1" applyFont="1" applyNumberFormat="1">
      <alignment horizontal="center" shrinkToFit="0" wrapText="1"/>
    </xf>
    <xf borderId="0" fillId="5" fontId="7" numFmtId="165" xfId="0" applyAlignment="1" applyFill="1" applyFont="1" applyNumberFormat="1">
      <alignment horizontal="right" shrinkToFit="0" wrapText="1"/>
    </xf>
    <xf borderId="0" fillId="0" fontId="7" numFmtId="0" xfId="0" applyAlignment="1" applyFont="1">
      <alignment shrinkToFit="0" wrapText="1"/>
    </xf>
    <xf borderId="0" fillId="0" fontId="7" numFmtId="0" xfId="0" applyAlignment="1" applyFont="1">
      <alignment horizontal="center" shrinkToFit="0" wrapText="1"/>
    </xf>
    <xf borderId="0" fillId="3" fontId="4" numFmtId="0" xfId="0" applyAlignment="1" applyFont="1">
      <alignment vertical="bottom"/>
    </xf>
    <xf borderId="0" fillId="3" fontId="4" numFmtId="165" xfId="0" applyAlignment="1" applyFont="1" applyNumberFormat="1">
      <alignment horizontal="center" vertical="bottom"/>
    </xf>
    <xf borderId="5" fillId="6" fontId="4" numFmtId="0" xfId="0" applyAlignment="1" applyBorder="1" applyFill="1" applyFont="1">
      <alignment vertical="bottom"/>
    </xf>
    <xf borderId="0" fillId="6" fontId="1" numFmtId="0" xfId="0" applyAlignment="1" applyFont="1">
      <alignment vertical="bottom"/>
    </xf>
    <xf borderId="5" fillId="6" fontId="1" numFmtId="0" xfId="0" applyAlignment="1" applyBorder="1" applyFont="1">
      <alignment vertical="bottom"/>
    </xf>
    <xf borderId="5" fillId="6" fontId="7" numFmtId="165" xfId="0" applyAlignment="1" applyBorder="1" applyFont="1" applyNumberFormat="1">
      <alignment horizontal="right" shrinkToFit="0" wrapText="1"/>
    </xf>
    <xf borderId="5" fillId="6" fontId="1" numFmtId="167" xfId="0" applyAlignment="1" applyBorder="1" applyFont="1" applyNumberFormat="1">
      <alignment horizontal="right" vertical="bottom"/>
    </xf>
    <xf borderId="5" fillId="6" fontId="7" numFmtId="167" xfId="0" applyAlignment="1" applyBorder="1" applyFont="1" applyNumberFormat="1">
      <alignment horizontal="right" shrinkToFit="0" wrapText="1"/>
    </xf>
    <xf borderId="5" fillId="6" fontId="1" numFmtId="0" xfId="0" applyAlignment="1" applyBorder="1" applyFont="1">
      <alignment horizontal="right" vertical="bottom"/>
    </xf>
    <xf borderId="5" fillId="6" fontId="1" numFmtId="165" xfId="0" applyAlignment="1" applyBorder="1" applyFont="1" applyNumberFormat="1">
      <alignment horizontal="right" vertical="bottom"/>
    </xf>
    <xf borderId="0" fillId="7" fontId="7" numFmtId="0" xfId="0" applyAlignment="1" applyFill="1" applyFont="1">
      <alignment horizontal="center" readingOrder="0" shrinkToFit="0" vertical="center" wrapText="1"/>
    </xf>
    <xf borderId="3" fillId="3" fontId="9" numFmtId="165" xfId="0" applyAlignment="1" applyBorder="1" applyFont="1" applyNumberFormat="1">
      <alignment horizontal="center" readingOrder="0" shrinkToFit="0" vertical="center" wrapText="1"/>
    </xf>
    <xf borderId="5" fillId="0" fontId="9" numFmtId="0" xfId="0" applyAlignment="1" applyBorder="1" applyFont="1">
      <alignment horizontal="center" shrinkToFit="0" vertical="center" wrapText="1"/>
    </xf>
    <xf borderId="3" fillId="3" fontId="7" numFmtId="165" xfId="0" applyAlignment="1" applyBorder="1" applyFont="1" applyNumberFormat="1">
      <alignment horizontal="center" readingOrder="0" shrinkToFit="0" vertical="center" wrapText="1"/>
    </xf>
    <xf borderId="0" fillId="0" fontId="9" numFmtId="165" xfId="0" applyAlignment="1" applyFont="1" applyNumberFormat="1">
      <alignment horizontal="center" shrinkToFit="0" vertical="center" wrapText="1"/>
    </xf>
    <xf borderId="0" fillId="0" fontId="9" numFmtId="0" xfId="0" applyAlignment="1" applyFont="1">
      <alignment horizontal="center" shrinkToFit="0" vertical="center" wrapText="1"/>
    </xf>
    <xf borderId="0" fillId="0" fontId="1" numFmtId="0" xfId="0" applyAlignment="1" applyFont="1">
      <alignment vertical="center"/>
    </xf>
    <xf borderId="0" fillId="8" fontId="1" numFmtId="0" xfId="0" applyAlignment="1" applyFill="1" applyFont="1">
      <alignment horizontal="center" readingOrder="0" vertical="bottom"/>
    </xf>
    <xf borderId="5" fillId="8" fontId="1" numFmtId="0" xfId="0" applyAlignment="1" applyBorder="1" applyFont="1">
      <alignment readingOrder="0" shrinkToFit="0" vertical="bottom" wrapText="1"/>
    </xf>
    <xf borderId="5" fillId="8" fontId="4" numFmtId="0" xfId="0" applyAlignment="1" applyBorder="1" applyFont="1">
      <alignment horizontal="center" shrinkToFit="0" vertical="bottom" wrapText="1"/>
    </xf>
    <xf borderId="5" fillId="8" fontId="4" numFmtId="0" xfId="0" applyAlignment="1" applyBorder="1" applyFont="1">
      <alignment horizontal="center" vertical="bottom"/>
    </xf>
    <xf borderId="5" fillId="8" fontId="4" numFmtId="0" xfId="0" applyAlignment="1" applyBorder="1" applyFont="1">
      <alignment horizontal="center" readingOrder="0" shrinkToFit="0" vertical="bottom" wrapText="1"/>
    </xf>
    <xf borderId="0" fillId="8" fontId="4" numFmtId="0" xfId="0" applyAlignment="1" applyFont="1">
      <alignment shrinkToFit="0" vertical="bottom" wrapText="1"/>
    </xf>
    <xf borderId="5" fillId="8" fontId="4" numFmtId="0" xfId="0" applyAlignment="1" applyBorder="1" applyFont="1">
      <alignment shrinkToFit="0" vertical="bottom" wrapText="1"/>
    </xf>
    <xf borderId="0" fillId="0" fontId="13" numFmtId="164" xfId="0" applyAlignment="1" applyFont="1" applyNumberFormat="1">
      <alignment horizontal="center" shrinkToFit="0" wrapText="1"/>
    </xf>
    <xf borderId="3" fillId="0" fontId="1" numFmtId="0" xfId="0" applyAlignment="1" applyBorder="1" applyFont="1">
      <alignment horizontal="center" shrinkToFit="0" vertical="center" wrapText="1"/>
    </xf>
    <xf borderId="5" fillId="0" fontId="1" numFmtId="0" xfId="0" applyAlignment="1" applyBorder="1" applyFont="1">
      <alignment readingOrder="0" shrinkToFit="0" wrapText="1"/>
    </xf>
    <xf borderId="3" fillId="0" fontId="1" numFmtId="0" xfId="0" applyAlignment="1" applyBorder="1" applyFont="1">
      <alignment shrinkToFit="0" wrapText="1"/>
    </xf>
    <xf borderId="3" fillId="0" fontId="1" numFmtId="0" xfId="0" applyAlignment="1" applyBorder="1" applyFont="1">
      <alignment horizontal="center" shrinkToFit="0" wrapText="1"/>
    </xf>
    <xf borderId="5" fillId="0" fontId="1" numFmtId="0" xfId="0" applyAlignment="1" applyBorder="1" applyFont="1">
      <alignment shrinkToFit="0" wrapText="1"/>
    </xf>
    <xf borderId="3" fillId="0" fontId="1" numFmtId="0" xfId="0" applyAlignment="1" applyBorder="1" applyFont="1">
      <alignment horizontal="center" readingOrder="0" shrinkToFit="0" wrapText="1"/>
    </xf>
    <xf borderId="5" fillId="0" fontId="1" numFmtId="0" xfId="0" applyAlignment="1" applyBorder="1" applyFont="1">
      <alignment horizontal="center" shrinkToFit="0" wrapText="1"/>
    </xf>
    <xf borderId="5" fillId="0" fontId="1" numFmtId="165" xfId="0" applyAlignment="1" applyBorder="1" applyFont="1" applyNumberFormat="1">
      <alignment horizontal="center"/>
    </xf>
    <xf borderId="5" fillId="0" fontId="1" numFmtId="0" xfId="0" applyAlignment="1" applyBorder="1" applyFont="1">
      <alignment shrinkToFit="0" vertical="bottom" wrapText="0"/>
    </xf>
    <xf borderId="5" fillId="0" fontId="13" numFmtId="164" xfId="0" applyAlignment="1" applyBorder="1" applyFont="1" applyNumberFormat="1">
      <alignment horizontal="center" shrinkToFit="0" wrapText="1"/>
    </xf>
    <xf borderId="5" fillId="0" fontId="1" numFmtId="167" xfId="0" applyAlignment="1" applyBorder="1" applyFont="1" applyNumberFormat="1">
      <alignment horizontal="center"/>
    </xf>
    <xf borderId="5" fillId="0" fontId="1" numFmtId="165" xfId="0" applyAlignment="1" applyBorder="1" applyFont="1" applyNumberFormat="1">
      <alignment horizontal="right" vertical="bottom"/>
    </xf>
    <xf borderId="0" fillId="0" fontId="14" numFmtId="49" xfId="0" applyAlignment="1" applyFont="1" applyNumberFormat="1">
      <alignment shrinkToFit="0" wrapText="1"/>
    </xf>
    <xf borderId="0" fillId="0" fontId="1" numFmtId="165" xfId="0" applyAlignment="1" applyFont="1" applyNumberFormat="1">
      <alignment horizontal="right" vertical="bottom"/>
    </xf>
    <xf borderId="0" fillId="0" fontId="9" numFmtId="0" xfId="0" applyAlignment="1" applyFont="1">
      <alignment horizontal="center" readingOrder="0" vertical="center"/>
    </xf>
    <xf borderId="0" fillId="0" fontId="1" numFmtId="0" xfId="0" applyAlignment="1" applyFont="1">
      <alignment horizontal="center" readingOrder="0" vertical="center"/>
    </xf>
    <xf borderId="0" fillId="0" fontId="7" numFmtId="0" xfId="0" applyAlignment="1" applyFont="1">
      <alignment horizontal="center" shrinkToFit="0" vertical="center" wrapText="1"/>
    </xf>
    <xf borderId="0" fillId="0" fontId="1" numFmtId="0" xfId="0" applyAlignment="1" applyFont="1">
      <alignment horizontal="center" vertical="center"/>
    </xf>
    <xf borderId="5" fillId="0" fontId="1" numFmtId="0" xfId="0" applyAlignment="1" applyBorder="1" applyFont="1">
      <alignment horizontal="center" shrinkToFit="0" vertical="center" wrapText="1"/>
    </xf>
    <xf borderId="0" fillId="0" fontId="5" numFmtId="0" xfId="0" applyAlignment="1" applyFont="1">
      <alignment horizontal="center" shrinkToFit="0" vertical="bottom" wrapText="1"/>
    </xf>
    <xf borderId="0" fillId="0" fontId="6" numFmtId="164" xfId="0" applyAlignment="1" applyFont="1" applyNumberFormat="1">
      <alignment horizontal="center" shrinkToFit="0" wrapText="1"/>
    </xf>
    <xf borderId="0" fillId="0" fontId="5" numFmtId="49" xfId="0" applyAlignment="1" applyFont="1" applyNumberFormat="1">
      <alignment horizontal="center" shrinkToFit="0" wrapText="1"/>
    </xf>
    <xf borderId="0" fillId="0" fontId="5" numFmtId="165" xfId="0" applyAlignment="1" applyFont="1" applyNumberFormat="1">
      <alignment horizontal="center" shrinkToFit="0" vertical="bottom" wrapText="1"/>
    </xf>
    <xf borderId="0" fillId="0" fontId="1" numFmtId="0" xfId="0" applyAlignment="1" applyFont="1">
      <alignment horizontal="center" shrinkToFit="0" vertical="center" wrapText="1"/>
    </xf>
    <xf borderId="0" fillId="0" fontId="7" numFmtId="167" xfId="0" applyAlignment="1" applyFont="1" applyNumberFormat="1">
      <alignment horizontal="center" shrinkToFit="0" vertical="center" wrapText="1"/>
    </xf>
    <xf borderId="0" fillId="0" fontId="7" numFmtId="165" xfId="0" applyAlignment="1" applyFont="1" applyNumberFormat="1">
      <alignment horizontal="center" shrinkToFit="0" vertical="center" wrapText="1"/>
    </xf>
    <xf borderId="5" fillId="0" fontId="1" numFmtId="0" xfId="0" applyAlignment="1" applyBorder="1" applyFont="1">
      <alignment horizontal="center" readingOrder="0" shrinkToFit="0" vertical="center" wrapText="1"/>
    </xf>
    <xf borderId="3" fillId="0" fontId="1" numFmtId="0" xfId="0" applyAlignment="1" applyBorder="1" applyFont="1">
      <alignment readingOrder="0" shrinkToFit="0" wrapText="1"/>
    </xf>
    <xf borderId="5" fillId="0" fontId="1" numFmtId="0" xfId="0" applyAlignment="1" applyBorder="1" applyFont="1">
      <alignment horizontal="center" readingOrder="0" shrinkToFit="0" wrapText="1"/>
    </xf>
    <xf borderId="5" fillId="0" fontId="1" numFmtId="0" xfId="0" applyAlignment="1" applyBorder="1" applyFont="1">
      <alignment readingOrder="0" shrinkToFit="0" vertical="bottom" wrapText="0"/>
    </xf>
    <xf borderId="5" fillId="0" fontId="13" numFmtId="164" xfId="0" applyAlignment="1" applyBorder="1" applyFont="1" applyNumberFormat="1">
      <alignment horizontal="center" readingOrder="0" shrinkToFit="0" wrapText="1"/>
    </xf>
    <xf borderId="5" fillId="0" fontId="1" numFmtId="167" xfId="0" applyAlignment="1" applyBorder="1" applyFont="1" applyNumberFormat="1">
      <alignment horizontal="center" readingOrder="0"/>
    </xf>
    <xf borderId="5" fillId="3" fontId="1" numFmtId="0" xfId="0" applyAlignment="1" applyBorder="1" applyFont="1">
      <alignment vertical="bottom"/>
    </xf>
    <xf borderId="5" fillId="3" fontId="1" numFmtId="0" xfId="0" applyAlignment="1" applyBorder="1" applyFont="1">
      <alignment shrinkToFit="0" vertical="center" wrapText="1"/>
    </xf>
    <xf borderId="5" fillId="3" fontId="1" numFmtId="0" xfId="0" applyAlignment="1" applyBorder="1" applyFont="1">
      <alignment horizontal="right" shrinkToFit="0" vertical="bottom" wrapText="1"/>
    </xf>
    <xf borderId="5" fillId="3" fontId="1" numFmtId="165" xfId="0" applyAlignment="1" applyBorder="1" applyFont="1" applyNumberFormat="1">
      <alignment horizontal="center"/>
    </xf>
    <xf borderId="5" fillId="0" fontId="1" numFmtId="0" xfId="0" applyAlignment="1" applyBorder="1" applyFont="1">
      <alignment vertical="bottom"/>
    </xf>
    <xf borderId="5" fillId="0" fontId="1" numFmtId="164" xfId="0" applyBorder="1" applyFont="1" applyNumberFormat="1"/>
    <xf borderId="5" fillId="3" fontId="1" numFmtId="167" xfId="0" applyAlignment="1" applyBorder="1" applyFont="1" applyNumberFormat="1">
      <alignment horizontal="right" vertical="bottom"/>
    </xf>
    <xf borderId="5" fillId="3" fontId="1" numFmtId="167" xfId="0" applyAlignment="1" applyBorder="1" applyFont="1" applyNumberFormat="1">
      <alignment vertical="bottom"/>
    </xf>
    <xf borderId="5" fillId="7" fontId="1" numFmtId="167" xfId="0" applyAlignment="1" applyBorder="1" applyFont="1" applyNumberFormat="1">
      <alignment horizontal="right" vertical="bottom"/>
    </xf>
    <xf borderId="5" fillId="7" fontId="1" numFmtId="167" xfId="0" applyAlignment="1" applyBorder="1" applyFont="1" applyNumberFormat="1">
      <alignment vertical="bottom"/>
    </xf>
    <xf borderId="5" fillId="0" fontId="15" numFmtId="165" xfId="0" applyAlignment="1" applyBorder="1" applyFont="1" applyNumberFormat="1">
      <alignment readingOrder="0" shrinkToFit="0" vertical="center" wrapText="1"/>
    </xf>
    <xf borderId="5" fillId="0" fontId="1" numFmtId="0" xfId="0" applyAlignment="1" applyBorder="1" applyFont="1">
      <alignment readingOrder="0" shrinkToFit="0" vertical="center" wrapText="1"/>
    </xf>
    <xf borderId="5" fillId="2" fontId="9" numFmtId="0" xfId="0" applyAlignment="1" applyBorder="1" applyFont="1">
      <alignment readingOrder="0" shrinkToFit="0" vertical="center" wrapText="1"/>
    </xf>
    <xf borderId="5" fillId="2" fontId="9" numFmtId="0" xfId="0" applyAlignment="1" applyBorder="1" applyFont="1">
      <alignment readingOrder="0" vertical="center"/>
    </xf>
    <xf borderId="0" fillId="0" fontId="9" numFmtId="0" xfId="0" applyAlignment="1" applyFont="1">
      <alignment vertical="center"/>
    </xf>
    <xf borderId="0" fillId="0" fontId="9" numFmtId="0" xfId="0" applyAlignment="1" applyFont="1">
      <alignment shrinkToFit="0" wrapText="1"/>
    </xf>
    <xf borderId="0" fillId="3" fontId="9" numFmtId="0" xfId="0" applyAlignment="1" applyFont="1">
      <alignment readingOrder="0"/>
    </xf>
    <xf borderId="5" fillId="7" fontId="9" numFmtId="0" xfId="0" applyAlignment="1" applyBorder="1" applyFont="1">
      <alignment readingOrder="0"/>
    </xf>
    <xf borderId="5" fillId="7" fontId="9" numFmtId="0" xfId="0" applyAlignment="1" applyBorder="1" applyFont="1">
      <alignment readingOrder="0" shrinkToFit="0" wrapText="1"/>
    </xf>
    <xf borderId="5" fillId="0" fontId="7" numFmtId="165" xfId="0" applyAlignment="1" applyBorder="1" applyFont="1" applyNumberFormat="1">
      <alignment horizontal="center" readingOrder="0" shrinkToFit="0" wrapText="1"/>
    </xf>
    <xf borderId="5" fillId="2" fontId="9" numFmtId="165" xfId="0" applyBorder="1" applyFont="1" applyNumberFormat="1"/>
    <xf borderId="5" fillId="2" fontId="9" numFmtId="165" xfId="0" applyAlignment="1" applyBorder="1" applyFont="1" applyNumberFormat="1">
      <alignment shrinkToFit="0" vertical="center" wrapText="1"/>
    </xf>
    <xf borderId="5" fillId="2" fontId="9" numFmtId="165" xfId="0" applyAlignment="1" applyBorder="1" applyFont="1" applyNumberFormat="1">
      <alignment vertical="center"/>
    </xf>
    <xf borderId="0" fillId="0" fontId="15" numFmtId="0" xfId="0" applyAlignment="1" applyFont="1">
      <alignment vertical="center"/>
    </xf>
    <xf borderId="0" fillId="8" fontId="15" numFmtId="0" xfId="0" applyAlignment="1" applyFont="1">
      <alignment horizontal="center" readingOrder="0" vertical="center"/>
    </xf>
    <xf borderId="5" fillId="8" fontId="15" numFmtId="0" xfId="0" applyAlignment="1" applyBorder="1" applyFont="1">
      <alignment horizontal="center" readingOrder="0" shrinkToFit="0" vertical="center" wrapText="1"/>
    </xf>
    <xf borderId="5" fillId="8" fontId="15" numFmtId="165" xfId="0" applyAlignment="1" applyBorder="1" applyFont="1" applyNumberFormat="1">
      <alignment horizontal="center" readingOrder="0" shrinkToFit="0" vertical="center" wrapText="1"/>
    </xf>
    <xf borderId="5" fillId="8" fontId="15" numFmtId="165" xfId="0" applyAlignment="1" applyBorder="1" applyFont="1" applyNumberFormat="1">
      <alignment horizontal="center" shrinkToFit="0" vertical="center" wrapText="1"/>
    </xf>
    <xf borderId="5" fillId="8" fontId="15" numFmtId="165" xfId="0" applyAlignment="1" applyBorder="1" applyFont="1" applyNumberFormat="1">
      <alignment horizontal="center" vertical="center"/>
    </xf>
    <xf borderId="5" fillId="8" fontId="15" numFmtId="165" xfId="0" applyAlignment="1" applyBorder="1" applyFont="1" applyNumberFormat="1">
      <alignment shrinkToFit="0" vertical="center" wrapText="1"/>
    </xf>
    <xf borderId="5" fillId="8" fontId="15" numFmtId="165" xfId="0" applyAlignment="1" applyBorder="1" applyFont="1" applyNumberFormat="1">
      <alignment readingOrder="0" shrinkToFit="0" vertical="center" wrapText="1"/>
    </xf>
    <xf borderId="5" fillId="8" fontId="15" numFmtId="165" xfId="0" applyAlignment="1" applyBorder="1" applyFont="1" applyNumberFormat="1">
      <alignment readingOrder="0" vertical="center"/>
    </xf>
    <xf borderId="0" fillId="0" fontId="15" numFmtId="165" xfId="0" applyFont="1" applyNumberFormat="1"/>
    <xf borderId="5" fillId="0" fontId="15" numFmtId="0" xfId="0" applyAlignment="1" applyBorder="1" applyFont="1">
      <alignment horizontal="center" readingOrder="0" shrinkToFit="0" vertical="center" wrapText="1"/>
    </xf>
    <xf borderId="5" fillId="0" fontId="15" numFmtId="0" xfId="0" applyAlignment="1" applyBorder="1" applyFont="1">
      <alignment horizontal="center" readingOrder="0" shrinkToFit="0" wrapText="1"/>
    </xf>
    <xf borderId="5" fillId="0" fontId="15" numFmtId="165" xfId="0" applyAlignment="1" applyBorder="1" applyFont="1" applyNumberFormat="1">
      <alignment horizontal="center" readingOrder="0" shrinkToFit="0" wrapText="1"/>
    </xf>
    <xf borderId="5" fillId="0" fontId="15" numFmtId="165" xfId="0" applyAlignment="1" applyBorder="1" applyFont="1" applyNumberFormat="1">
      <alignment horizontal="center" shrinkToFit="0" wrapText="1"/>
    </xf>
    <xf borderId="3" fillId="0" fontId="15" numFmtId="165" xfId="0" applyAlignment="1" applyBorder="1" applyFont="1" applyNumberFormat="1">
      <alignment horizontal="center" readingOrder="0" shrinkToFit="0" vertical="center" wrapText="1"/>
    </xf>
    <xf borderId="3" fillId="0" fontId="15" numFmtId="165" xfId="0" applyAlignment="1" applyBorder="1" applyFont="1" applyNumberFormat="1">
      <alignment horizontal="center" shrinkToFit="0" vertical="center" wrapText="1"/>
    </xf>
    <xf borderId="5" fillId="0" fontId="15" numFmtId="165" xfId="0" applyAlignment="1" applyBorder="1" applyFont="1" applyNumberFormat="1">
      <alignment horizontal="center" readingOrder="0" shrinkToFit="0" vertical="center" wrapText="1"/>
    </xf>
    <xf borderId="5" fillId="0" fontId="15" numFmtId="165" xfId="0" applyAlignment="1" applyBorder="1" applyFont="1" applyNumberFormat="1">
      <alignment horizontal="center"/>
    </xf>
    <xf borderId="0" fillId="0" fontId="15" numFmtId="165" xfId="0" applyAlignment="1" applyFont="1" applyNumberFormat="1">
      <alignment horizontal="center" shrinkToFit="0" wrapText="1"/>
    </xf>
    <xf borderId="0" fillId="0" fontId="15" numFmtId="165" xfId="0" applyAlignment="1" applyFont="1" applyNumberFormat="1">
      <alignment shrinkToFit="0" wrapText="1"/>
    </xf>
    <xf borderId="0" fillId="0" fontId="7" numFmtId="0" xfId="0" applyAlignment="1" applyFont="1">
      <alignment horizontal="right" shrinkToFit="0" wrapText="1"/>
    </xf>
    <xf borderId="5" fillId="0" fontId="15" numFmtId="165" xfId="0" applyAlignment="1" applyBorder="1" applyFont="1" applyNumberFormat="1">
      <alignment horizontal="center" shrinkToFit="0" vertical="center" wrapText="1"/>
    </xf>
    <xf borderId="0" fillId="0" fontId="15" numFmtId="0" xfId="0" applyFont="1"/>
    <xf borderId="0" fillId="0" fontId="15" numFmtId="0" xfId="0" applyAlignment="1" applyFont="1">
      <alignment horizontal="center" readingOrder="0" shrinkToFit="0" wrapText="1"/>
    </xf>
    <xf borderId="0" fillId="0" fontId="15" numFmtId="0" xfId="0" applyAlignment="1" applyFont="1">
      <alignment horizontal="center"/>
    </xf>
    <xf borderId="0" fillId="0" fontId="15" numFmtId="165" xfId="0" applyAlignment="1" applyFont="1" applyNumberFormat="1">
      <alignment horizontal="center"/>
    </xf>
    <xf borderId="5" fillId="3" fontId="15" numFmtId="165" xfId="0" applyAlignment="1" applyBorder="1" applyFont="1" applyNumberFormat="1">
      <alignment horizontal="center" vertical="center"/>
    </xf>
    <xf borderId="5" fillId="0" fontId="15" numFmtId="165" xfId="0" applyAlignment="1" applyBorder="1" applyFont="1" applyNumberFormat="1">
      <alignment horizontal="center" vertical="center"/>
    </xf>
    <xf borderId="5" fillId="3" fontId="15" numFmtId="165" xfId="0" applyAlignment="1" applyBorder="1" applyFont="1" applyNumberFormat="1">
      <alignment horizontal="center" shrinkToFit="0" vertical="center" wrapText="1"/>
    </xf>
    <xf borderId="5" fillId="7" fontId="15" numFmtId="165" xfId="0" applyAlignment="1" applyBorder="1" applyFont="1" applyNumberFormat="1">
      <alignment horizontal="center" readingOrder="0" shrinkToFit="0" wrapText="1"/>
    </xf>
    <xf borderId="5" fillId="7" fontId="15" numFmtId="165" xfId="0" applyAlignment="1" applyBorder="1" applyFont="1" applyNumberFormat="1">
      <alignment readingOrder="0" shrinkToFit="0" wrapText="1"/>
    </xf>
    <xf borderId="0" fillId="0" fontId="15" numFmtId="0" xfId="0" applyAlignment="1" applyFont="1">
      <alignment readingOrder="0" shrinkToFit="0" wrapText="1"/>
    </xf>
    <xf borderId="0" fillId="3" fontId="15" numFmtId="165" xfId="0" applyAlignment="1" applyFont="1" applyNumberFormat="1">
      <alignment readingOrder="0"/>
    </xf>
    <xf borderId="5" fillId="7" fontId="15" numFmtId="165" xfId="0" applyBorder="1" applyFont="1" applyNumberFormat="1"/>
    <xf borderId="0" fillId="2" fontId="9" numFmtId="0" xfId="0" applyFont="1"/>
    <xf borderId="0" fillId="0" fontId="15" numFmtId="0" xfId="0" applyAlignment="1" applyFont="1">
      <alignment shrinkToFit="0" wrapText="1"/>
    </xf>
    <xf borderId="0" fillId="0" fontId="9" numFmtId="0" xfId="0" applyAlignment="1" applyFont="1">
      <alignment readingOrder="0"/>
    </xf>
    <xf borderId="0" fillId="8" fontId="4" numFmtId="0" xfId="0" applyAlignment="1" applyFont="1">
      <alignment horizontal="center" readingOrder="0" vertical="center"/>
    </xf>
    <xf borderId="5" fillId="8" fontId="4" numFmtId="0" xfId="0" applyAlignment="1" applyBorder="1" applyFont="1">
      <alignment horizontal="center" shrinkToFit="0" vertical="center" wrapText="1"/>
    </xf>
    <xf borderId="5" fillId="8" fontId="4" numFmtId="0" xfId="0" applyAlignment="1" applyBorder="1" applyFont="1">
      <alignment horizontal="center" vertical="center"/>
    </xf>
    <xf borderId="5" fillId="8" fontId="4" numFmtId="166" xfId="0" applyAlignment="1" applyBorder="1" applyFont="1" applyNumberFormat="1">
      <alignment horizontal="center" readingOrder="0" vertical="center"/>
    </xf>
    <xf borderId="5" fillId="8" fontId="4" numFmtId="0" xfId="0" applyAlignment="1" applyBorder="1" applyFont="1">
      <alignment horizontal="center" readingOrder="0" shrinkToFit="0" vertical="center" wrapText="1"/>
    </xf>
    <xf borderId="5" fillId="8" fontId="4" numFmtId="0" xfId="0" applyAlignment="1" applyBorder="1" applyFont="1">
      <alignment readingOrder="0" shrinkToFit="0" vertical="center" wrapText="1"/>
    </xf>
    <xf borderId="5" fillId="8" fontId="4" numFmtId="0" xfId="0" applyAlignment="1" applyBorder="1" applyFont="1">
      <alignment shrinkToFit="0" vertical="center" wrapText="1"/>
    </xf>
    <xf borderId="5" fillId="0" fontId="9" numFmtId="0" xfId="0" applyAlignment="1" applyBorder="1" applyFont="1">
      <alignment horizontal="center" readingOrder="0" vertical="center"/>
    </xf>
    <xf borderId="5" fillId="0" fontId="9" numFmtId="0" xfId="0" applyAlignment="1" applyBorder="1" applyFont="1">
      <alignment readingOrder="0" shrinkToFit="0" wrapText="1"/>
    </xf>
    <xf borderId="5" fillId="0" fontId="9" numFmtId="0" xfId="0" applyAlignment="1" applyBorder="1" applyFont="1">
      <alignment horizontal="center" readingOrder="0" shrinkToFit="0" wrapText="1"/>
    </xf>
    <xf borderId="5" fillId="0" fontId="9" numFmtId="166" xfId="0" applyAlignment="1" applyBorder="1" applyFont="1" applyNumberFormat="1">
      <alignment readingOrder="0"/>
    </xf>
    <xf borderId="3" fillId="0" fontId="9" numFmtId="0" xfId="0" applyAlignment="1" applyBorder="1" applyFont="1">
      <alignment horizontal="center" readingOrder="0" shrinkToFit="0" vertical="center" wrapText="1"/>
    </xf>
    <xf borderId="5" fillId="0" fontId="9" numFmtId="167" xfId="0" applyAlignment="1" applyBorder="1" applyFont="1" applyNumberFormat="1">
      <alignment readingOrder="0" shrinkToFit="0" wrapText="1"/>
    </xf>
    <xf borderId="5" fillId="0" fontId="9" numFmtId="164" xfId="0" applyAlignment="1" applyBorder="1" applyFont="1" applyNumberFormat="1">
      <alignment horizontal="center" vertical="center"/>
    </xf>
    <xf borderId="3" fillId="0" fontId="9" numFmtId="164" xfId="0" applyAlignment="1" applyBorder="1" applyFont="1" applyNumberFormat="1">
      <alignment horizontal="center" vertical="center"/>
    </xf>
    <xf borderId="5" fillId="0" fontId="16" numFmtId="167" xfId="0" applyAlignment="1" applyBorder="1" applyFont="1" applyNumberFormat="1">
      <alignment horizontal="center" readingOrder="0" shrinkToFit="0" vertical="center" wrapText="1"/>
    </xf>
    <xf borderId="3" fillId="0" fontId="9" numFmtId="167" xfId="0" applyAlignment="1" applyBorder="1" applyFont="1" applyNumberFormat="1">
      <alignment horizontal="center" readingOrder="0" shrinkToFit="0" vertical="center" wrapText="1"/>
    </xf>
    <xf borderId="0" fillId="0" fontId="9" numFmtId="0" xfId="0" applyAlignment="1" applyFont="1">
      <alignment readingOrder="0" shrinkToFit="0" wrapText="1"/>
    </xf>
    <xf borderId="0" fillId="0" fontId="9" numFmtId="0" xfId="0" applyAlignment="1" applyFont="1">
      <alignment horizontal="center"/>
    </xf>
    <xf borderId="5" fillId="3" fontId="9" numFmtId="166" xfId="0" applyAlignment="1" applyBorder="1" applyFont="1" applyNumberFormat="1">
      <alignment horizontal="center"/>
    </xf>
    <xf borderId="0" fillId="3" fontId="9" numFmtId="165" xfId="0" applyFont="1" applyNumberFormat="1"/>
    <xf borderId="5" fillId="3" fontId="9" numFmtId="166" xfId="0" applyAlignment="1" applyBorder="1" applyFont="1" applyNumberFormat="1">
      <alignment horizontal="center" readingOrder="0"/>
    </xf>
    <xf borderId="5" fillId="9" fontId="9" numFmtId="0" xfId="0" applyAlignment="1" applyBorder="1" applyFill="1" applyFont="1">
      <alignment horizontal="center" readingOrder="0"/>
    </xf>
    <xf borderId="5" fillId="3" fontId="9" numFmtId="165" xfId="0" applyAlignment="1" applyBorder="1" applyFont="1" applyNumberFormat="1">
      <alignment horizontal="center" readingOrder="0"/>
    </xf>
    <xf borderId="5" fillId="0" fontId="9" numFmtId="166" xfId="0" applyAlignment="1" applyBorder="1" applyFont="1" applyNumberFormat="1">
      <alignment horizontal="center"/>
    </xf>
    <xf borderId="5" fillId="0" fontId="10" numFmtId="165" xfId="0" applyAlignment="1" applyBorder="1" applyFont="1" applyNumberFormat="1">
      <alignment horizontal="center" readingOrder="0" shrinkToFit="0" wrapText="1"/>
    </xf>
    <xf borderId="5" fillId="0" fontId="9" numFmtId="165" xfId="0" applyAlignment="1" applyBorder="1" applyFont="1" applyNumberFormat="1">
      <alignment horizontal="center"/>
    </xf>
    <xf borderId="0" fillId="0" fontId="9" numFmtId="166" xfId="0" applyAlignment="1" applyFont="1" applyNumberFormat="1">
      <alignment horizontal="center"/>
    </xf>
    <xf borderId="5" fillId="8" fontId="4" numFmtId="0" xfId="0" applyAlignment="1" applyBorder="1" applyFont="1">
      <alignment horizontal="center" readingOrder="0" vertical="center"/>
    </xf>
    <xf borderId="5" fillId="0" fontId="9" numFmtId="0" xfId="0" applyAlignment="1" applyBorder="1" applyFont="1">
      <alignment horizontal="center" readingOrder="0"/>
    </xf>
    <xf borderId="5" fillId="0" fontId="9" numFmtId="0" xfId="0" applyAlignment="1" applyBorder="1" applyFont="1">
      <alignment horizontal="center" readingOrder="0" shrinkToFit="0" vertical="center" wrapText="1"/>
    </xf>
    <xf borderId="5" fillId="0" fontId="9" numFmtId="167" xfId="0" applyAlignment="1" applyBorder="1" applyFont="1" applyNumberFormat="1">
      <alignment readingOrder="0"/>
    </xf>
    <xf borderId="5" fillId="0" fontId="9" numFmtId="167" xfId="0" applyAlignment="1" applyBorder="1" applyFont="1" applyNumberFormat="1">
      <alignment horizontal="center" readingOrder="0" shrinkToFit="0" vertical="center" wrapText="1"/>
    </xf>
    <xf borderId="5" fillId="0" fontId="9" numFmtId="167" xfId="0" applyAlignment="1" applyBorder="1" applyFont="1" applyNumberFormat="1">
      <alignment horizontal="center" shrinkToFit="0" vertical="center" wrapText="1"/>
    </xf>
    <xf borderId="5" fillId="3" fontId="9" numFmtId="166" xfId="0" applyAlignment="1" applyBorder="1" applyFont="1" applyNumberFormat="1">
      <alignment readingOrder="0"/>
    </xf>
    <xf borderId="0" fillId="3" fontId="9" numFmtId="167" xfId="0" applyAlignment="1" applyFont="1" applyNumberFormat="1">
      <alignment horizontal="center"/>
    </xf>
    <xf borderId="5" fillId="3" fontId="9" numFmtId="0" xfId="0" applyAlignment="1" applyBorder="1" applyFont="1">
      <alignment readingOrder="0"/>
    </xf>
    <xf borderId="0" fillId="3" fontId="9" numFmtId="0" xfId="0" applyAlignment="1" applyFont="1">
      <alignment horizontal="center" readingOrder="0"/>
    </xf>
    <xf borderId="5" fillId="7" fontId="15" numFmtId="167" xfId="0" applyBorder="1" applyFont="1" applyNumberFormat="1"/>
    <xf borderId="5" fillId="7" fontId="15" numFmtId="166" xfId="0" applyBorder="1" applyFont="1" applyNumberFormat="1"/>
    <xf borderId="5" fillId="0" fontId="9" numFmtId="165" xfId="0" applyAlignment="1" applyBorder="1" applyFont="1" applyNumberFormat="1">
      <alignment readingOrder="0" vertical="center"/>
    </xf>
    <xf borderId="5" fillId="9" fontId="9" numFmtId="167" xfId="0" applyAlignment="1" applyBorder="1" applyFont="1" applyNumberFormat="1">
      <alignment horizontal="center"/>
    </xf>
    <xf borderId="5" fillId="9" fontId="9" numFmtId="165" xfId="0" applyAlignment="1" applyBorder="1" applyFont="1" applyNumberFormat="1">
      <alignment readingOrder="0"/>
    </xf>
    <xf borderId="0" fillId="0" fontId="9" numFmtId="167" xfId="0" applyFont="1" applyNumberFormat="1"/>
    <xf borderId="5" fillId="0" fontId="1" numFmtId="0" xfId="0" applyBorder="1" applyFont="1"/>
    <xf borderId="5" fillId="8" fontId="1" numFmtId="0" xfId="0" applyAlignment="1" applyBorder="1" applyFont="1">
      <alignment horizontal="center" readingOrder="0" vertical="center"/>
    </xf>
    <xf borderId="5" fillId="8" fontId="4" numFmtId="0" xfId="0" applyAlignment="1" applyBorder="1" applyFont="1">
      <alignment horizontal="center"/>
    </xf>
    <xf borderId="5" fillId="8" fontId="17" numFmtId="165" xfId="0" applyAlignment="1" applyBorder="1" applyFont="1" applyNumberFormat="1">
      <alignment horizontal="center" readingOrder="0" shrinkToFit="0" vertical="center" wrapText="1"/>
    </xf>
    <xf borderId="5" fillId="0" fontId="9" numFmtId="0" xfId="0" applyAlignment="1" applyBorder="1" applyFont="1">
      <alignment readingOrder="0" shrinkToFit="0" vertical="center" wrapText="1"/>
    </xf>
    <xf borderId="5" fillId="0" fontId="9" numFmtId="165" xfId="0" applyAlignment="1" applyBorder="1" applyFont="1" applyNumberFormat="1">
      <alignment readingOrder="0" shrinkToFit="0" vertical="center" wrapText="1"/>
    </xf>
    <xf borderId="5" fillId="0" fontId="9" numFmtId="0" xfId="0" applyAlignment="1" applyBorder="1" applyFont="1">
      <alignment horizontal="center"/>
    </xf>
    <xf borderId="3" fillId="0" fontId="1" numFmtId="0" xfId="0" applyAlignment="1" applyBorder="1" applyFont="1">
      <alignment horizontal="center" readingOrder="0" shrinkToFit="0" vertical="center" wrapText="1"/>
    </xf>
    <xf borderId="5" fillId="0" fontId="9" numFmtId="167" xfId="0" applyAlignment="1" applyBorder="1" applyFont="1" applyNumberFormat="1">
      <alignment horizontal="center"/>
    </xf>
    <xf borderId="5" fillId="2" fontId="9" numFmtId="0" xfId="0" applyAlignment="1" applyBorder="1" applyFont="1">
      <alignment horizontal="center" readingOrder="0" vertical="center"/>
    </xf>
    <xf borderId="5" fillId="2" fontId="9" numFmtId="0" xfId="0" applyAlignment="1" applyBorder="1" applyFont="1">
      <alignment horizontal="center" readingOrder="0" shrinkToFit="0" vertical="center" wrapText="1"/>
    </xf>
    <xf borderId="5" fillId="2" fontId="15" numFmtId="165" xfId="0" applyAlignment="1" applyBorder="1" applyFont="1" applyNumberFormat="1">
      <alignment horizontal="center" readingOrder="0" shrinkToFit="0" vertical="center" wrapText="1"/>
    </xf>
    <xf borderId="0" fillId="2" fontId="9" numFmtId="0" xfId="0" applyAlignment="1" applyFont="1">
      <alignment readingOrder="0" shrinkToFit="0" vertical="center" wrapText="1"/>
    </xf>
    <xf borderId="5" fillId="2" fontId="9" numFmtId="165" xfId="0" applyAlignment="1" applyBorder="1" applyFont="1" applyNumberFormat="1">
      <alignment readingOrder="0" shrinkToFit="0" vertical="center" wrapText="1"/>
    </xf>
    <xf borderId="5" fillId="2" fontId="15" numFmtId="165" xfId="0" applyAlignment="1" applyBorder="1" applyFont="1" applyNumberFormat="1">
      <alignment horizontal="center" readingOrder="0" shrinkToFit="0" wrapText="1"/>
    </xf>
    <xf borderId="5" fillId="2" fontId="9" numFmtId="0" xfId="0" applyAlignment="1" applyBorder="1" applyFont="1">
      <alignment horizontal="center"/>
    </xf>
    <xf borderId="5" fillId="2" fontId="9" numFmtId="167" xfId="0" applyAlignment="1" applyBorder="1" applyFont="1" applyNumberFormat="1">
      <alignment horizontal="center"/>
    </xf>
    <xf borderId="5" fillId="0" fontId="9" numFmtId="0" xfId="0" applyAlignment="1" applyBorder="1" applyFont="1">
      <alignment horizontal="center" vertical="center"/>
    </xf>
    <xf borderId="0" fillId="0" fontId="9" numFmtId="0" xfId="0" applyAlignment="1" applyFont="1">
      <alignment horizontal="center" vertical="center"/>
    </xf>
    <xf borderId="5" fillId="0" fontId="18" numFmtId="0" xfId="0" applyAlignment="1" applyBorder="1" applyFont="1">
      <alignment horizontal="center" shrinkToFit="0" vertical="center" wrapText="1"/>
    </xf>
    <xf borderId="5" fillId="0" fontId="9" numFmtId="165" xfId="0" applyAlignment="1" applyBorder="1" applyFont="1" applyNumberFormat="1">
      <alignment horizontal="center" readingOrder="0" vertical="center"/>
    </xf>
    <xf borderId="5" fillId="0" fontId="9" numFmtId="165" xfId="0" applyAlignment="1" applyBorder="1" applyFont="1" applyNumberFormat="1">
      <alignment horizontal="center" readingOrder="0"/>
    </xf>
    <xf borderId="0" fillId="0" fontId="9" numFmtId="0" xfId="0" applyAlignment="1" applyFont="1">
      <alignment horizontal="center" readingOrder="0"/>
    </xf>
    <xf borderId="0" fillId="0" fontId="9" numFmtId="0" xfId="0" applyAlignment="1" applyFont="1">
      <alignment horizontal="center" readingOrder="0" shrinkToFit="0" wrapText="1"/>
    </xf>
    <xf borderId="0" fillId="0" fontId="15" numFmtId="165" xfId="0" applyAlignment="1" applyFont="1" applyNumberFormat="1">
      <alignment readingOrder="0" shrinkToFit="0" vertical="center" wrapText="1"/>
    </xf>
    <xf borderId="0" fillId="0" fontId="1" numFmtId="0" xfId="0" applyAlignment="1" applyFont="1">
      <alignment readingOrder="0" shrinkToFit="0" vertical="center" wrapText="1"/>
    </xf>
    <xf borderId="0" fillId="0" fontId="9" numFmtId="0" xfId="0" applyAlignment="1" applyFont="1">
      <alignment horizontal="center" readingOrder="0" shrinkToFit="0" vertical="center" wrapText="1"/>
    </xf>
    <xf borderId="0" fillId="7" fontId="9" numFmtId="0" xfId="0" applyAlignment="1" applyFont="1">
      <alignment horizontal="center" readingOrder="0"/>
    </xf>
    <xf borderId="0" fillId="7" fontId="9" numFmtId="0" xfId="0" applyAlignment="1" applyFont="1">
      <alignment horizontal="center" readingOrder="0" shrinkToFit="0" wrapText="1"/>
    </xf>
    <xf borderId="0" fillId="9" fontId="9" numFmtId="0" xfId="0" applyAlignment="1" applyFont="1">
      <alignment horizontal="center" readingOrder="0"/>
    </xf>
    <xf borderId="5" fillId="3" fontId="9" numFmtId="165" xfId="0" applyBorder="1" applyFont="1" applyNumberFormat="1"/>
    <xf borderId="0" fillId="0" fontId="15" numFmtId="165" xfId="0" applyAlignment="1" applyFont="1" applyNumberFormat="1">
      <alignment horizontal="center" readingOrder="0" shrinkToFit="0" vertical="center" wrapText="1"/>
    </xf>
    <xf borderId="0" fillId="3" fontId="9" numFmtId="165" xfId="0" applyAlignment="1" applyFont="1" applyNumberFormat="1">
      <alignment horizontal="center" readingOrder="0"/>
    </xf>
    <xf borderId="5" fillId="7" fontId="9" numFmtId="0" xfId="0" applyAlignment="1" applyBorder="1" applyFont="1">
      <alignment horizontal="center" readingOrder="0"/>
    </xf>
    <xf borderId="5" fillId="7" fontId="9" numFmtId="0" xfId="0" applyAlignment="1" applyBorder="1" applyFont="1">
      <alignment horizontal="center" readingOrder="0" shrinkToFit="0" wrapText="1"/>
    </xf>
    <xf borderId="0" fillId="0" fontId="9" numFmtId="0" xfId="0" applyFont="1"/>
    <xf borderId="0" fillId="0" fontId="15" numFmtId="165" xfId="0" applyAlignment="1" applyFont="1" applyNumberFormat="1">
      <alignment readingOrder="0"/>
    </xf>
    <xf borderId="5" fillId="3" fontId="15" numFmtId="165" xfId="0" applyAlignment="1" applyBorder="1" applyFont="1" applyNumberFormat="1">
      <alignment readingOrder="0"/>
    </xf>
    <xf borderId="5" fillId="7" fontId="9" numFmtId="165" xfId="0" applyAlignment="1" applyBorder="1" applyFont="1" applyNumberFormat="1">
      <alignment horizontal="center"/>
    </xf>
    <xf borderId="5" fillId="9" fontId="9" numFmtId="165" xfId="0" applyAlignment="1" applyBorder="1" applyFont="1" applyNumberFormat="1">
      <alignment horizontal="center"/>
    </xf>
    <xf borderId="0" fillId="0" fontId="15" numFmtId="165" xfId="0" applyAlignment="1" applyFont="1" applyNumberFormat="1">
      <alignment horizontal="center" shrinkToFit="0" vertical="center" wrapText="1"/>
    </xf>
    <xf borderId="5" fillId="2" fontId="9" numFmtId="167" xfId="0" applyAlignment="1" applyBorder="1" applyFont="1" applyNumberFormat="1">
      <alignment readingOrder="0" shrinkToFit="0" vertical="center" wrapText="1"/>
    </xf>
    <xf borderId="0" fillId="0" fontId="9" numFmtId="165" xfId="0" applyAlignment="1" applyFont="1" applyNumberForma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11" Type="http://schemas.openxmlformats.org/officeDocument/2006/relationships/worksheet" Target="worksheets/sheet7.xml"/><Relationship Id="rId10" Type="http://schemas.openxmlformats.org/officeDocument/2006/relationships/worksheet" Target="worksheets/sheet6.xml"/><Relationship Id="rId9" Type="http://schemas.openxmlformats.org/officeDocument/2006/relationships/worksheet" Target="worksheets/sheet5.xml"/><Relationship Id="rId5" Type="http://schemas.openxmlformats.org/officeDocument/2006/relationships/worksheet" Target="worksheets/sheet1.xml"/><Relationship Id="rId6" Type="http://schemas.openxmlformats.org/officeDocument/2006/relationships/worksheet" Target="worksheets/sheet2.xml"/><Relationship Id="rId7" Type="http://schemas.openxmlformats.org/officeDocument/2006/relationships/worksheet" Target="worksheets/sheet3.xml"/><Relationship Id="rId8"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35.88"/>
    <col customWidth="1" min="3" max="3" width="15.25"/>
    <col customWidth="1" min="4" max="4" width="16.0"/>
    <col customWidth="1" min="8" max="8" width="53.38"/>
    <col customWidth="1" min="9" max="9" width="34.38"/>
    <col customWidth="1" min="10" max="10" width="26.25"/>
  </cols>
  <sheetData>
    <row r="1">
      <c r="A1" s="1"/>
      <c r="B1" s="1"/>
      <c r="C1" s="1"/>
      <c r="D1" s="1"/>
      <c r="E1" s="1"/>
      <c r="F1" s="1"/>
    </row>
    <row r="2">
      <c r="A2" s="2" t="s">
        <v>0</v>
      </c>
      <c r="B2" s="3"/>
      <c r="C2" s="3"/>
      <c r="D2" s="3"/>
      <c r="E2" s="3"/>
      <c r="F2" s="3"/>
      <c r="H2" s="4" t="s">
        <v>1</v>
      </c>
    </row>
    <row r="3" ht="27.0" customHeight="1">
      <c r="A3" s="5" t="s">
        <v>2</v>
      </c>
      <c r="B3" s="5" t="s">
        <v>3</v>
      </c>
      <c r="C3" s="5" t="s">
        <v>4</v>
      </c>
      <c r="D3" s="5" t="s">
        <v>3</v>
      </c>
      <c r="E3" s="5" t="s">
        <v>5</v>
      </c>
      <c r="F3" s="6" t="s">
        <v>6</v>
      </c>
      <c r="H3" s="7" t="s">
        <v>7</v>
      </c>
      <c r="I3" s="8">
        <v>58607.5</v>
      </c>
    </row>
    <row r="4" ht="24.75" customHeight="1">
      <c r="A4" s="9" t="s">
        <v>8</v>
      </c>
      <c r="B4" s="10">
        <v>2.16309E8</v>
      </c>
      <c r="C4" s="11" t="s">
        <v>9</v>
      </c>
      <c r="D4" s="12">
        <v>1.8392E8</v>
      </c>
      <c r="E4" s="13" t="s">
        <v>10</v>
      </c>
      <c r="F4" s="14"/>
      <c r="H4" s="15" t="s">
        <v>11</v>
      </c>
      <c r="I4" s="16">
        <v>35889.0</v>
      </c>
      <c r="J4" s="17"/>
    </row>
    <row r="5" ht="22.5" customHeight="1">
      <c r="A5" s="18"/>
      <c r="B5" s="18"/>
      <c r="C5" s="11" t="s">
        <v>12</v>
      </c>
      <c r="D5" s="12">
        <v>1.5345E7</v>
      </c>
      <c r="E5" s="14"/>
      <c r="F5" s="14"/>
      <c r="H5" s="19" t="s">
        <v>13</v>
      </c>
      <c r="I5" s="20" t="s">
        <v>14</v>
      </c>
      <c r="J5" s="21"/>
    </row>
    <row r="6" ht="22.5" customHeight="1">
      <c r="A6" s="18"/>
      <c r="B6" s="18"/>
      <c r="C6" s="11" t="s">
        <v>15</v>
      </c>
      <c r="D6" s="12">
        <v>3044000.0</v>
      </c>
      <c r="E6" s="14"/>
      <c r="F6" s="14"/>
      <c r="H6" s="22" t="s">
        <v>16</v>
      </c>
      <c r="I6" s="23">
        <v>5839.33</v>
      </c>
      <c r="J6" s="21"/>
    </row>
    <row r="7" ht="19.5" customHeight="1">
      <c r="A7" s="18"/>
      <c r="B7" s="18"/>
      <c r="C7" s="11" t="s">
        <v>17</v>
      </c>
      <c r="D7" s="12">
        <v>4415733.0</v>
      </c>
      <c r="E7" s="14"/>
      <c r="F7" s="14"/>
      <c r="H7" s="22" t="s">
        <v>18</v>
      </c>
      <c r="I7" s="23">
        <v>2532.32</v>
      </c>
      <c r="J7" s="21"/>
    </row>
    <row r="8" ht="26.25" customHeight="1">
      <c r="A8" s="18"/>
      <c r="B8" s="24"/>
      <c r="C8" s="11" t="s">
        <v>19</v>
      </c>
      <c r="D8" s="25">
        <v>1.0E7</v>
      </c>
      <c r="E8" s="14"/>
      <c r="F8" s="14"/>
      <c r="H8" s="22" t="s">
        <v>20</v>
      </c>
      <c r="I8" s="23">
        <v>1750.49</v>
      </c>
      <c r="J8" s="21"/>
      <c r="K8" s="26"/>
    </row>
    <row r="9" ht="26.25" customHeight="1">
      <c r="A9" s="9"/>
      <c r="B9" s="9"/>
      <c r="C9" s="11"/>
      <c r="D9" s="27">
        <f>B4-D4</f>
        <v>32389000</v>
      </c>
      <c r="E9" s="14"/>
      <c r="F9" s="14"/>
      <c r="H9" s="28"/>
      <c r="I9" s="29"/>
      <c r="J9" s="21"/>
      <c r="K9" s="26"/>
    </row>
    <row r="10">
      <c r="A10" s="9" t="s">
        <v>21</v>
      </c>
      <c r="B10" s="30" t="s">
        <v>22</v>
      </c>
      <c r="C10" s="11" t="s">
        <v>23</v>
      </c>
      <c r="D10" s="31" t="s">
        <v>24</v>
      </c>
      <c r="E10" s="14"/>
      <c r="F10" s="14"/>
    </row>
    <row r="11" ht="46.5" customHeight="1">
      <c r="A11" s="18"/>
      <c r="B11" s="18"/>
      <c r="C11" s="11" t="s">
        <v>25</v>
      </c>
      <c r="D11" s="25">
        <v>1.51E8</v>
      </c>
      <c r="E11" s="14"/>
      <c r="F11" s="14"/>
      <c r="H11" s="32" t="s">
        <v>26</v>
      </c>
      <c r="I11" s="32" t="s">
        <v>27</v>
      </c>
      <c r="J11" s="33"/>
    </row>
    <row r="12" ht="19.5" customHeight="1">
      <c r="A12" s="9" t="s">
        <v>28</v>
      </c>
      <c r="B12" s="10">
        <v>2.6E8</v>
      </c>
      <c r="C12" s="11" t="s">
        <v>9</v>
      </c>
      <c r="D12" s="12">
        <v>6.568E7</v>
      </c>
      <c r="E12" s="13" t="s">
        <v>29</v>
      </c>
      <c r="F12" s="14"/>
      <c r="H12" s="34" t="s">
        <v>30</v>
      </c>
      <c r="I12" s="35" t="s">
        <v>31</v>
      </c>
      <c r="J12" s="29"/>
      <c r="K12" s="36"/>
    </row>
    <row r="13" ht="19.5" customHeight="1">
      <c r="A13" s="18"/>
      <c r="B13" s="18"/>
      <c r="C13" s="11" t="s">
        <v>12</v>
      </c>
      <c r="D13" s="12">
        <v>2.463E7</v>
      </c>
      <c r="E13" s="14"/>
      <c r="F13" s="14"/>
      <c r="H13" s="34" t="s">
        <v>32</v>
      </c>
      <c r="I13" s="35" t="s">
        <v>33</v>
      </c>
      <c r="J13" s="29"/>
      <c r="K13" s="36"/>
    </row>
    <row r="14" ht="19.5" customHeight="1">
      <c r="A14" s="18"/>
      <c r="B14" s="18"/>
      <c r="C14" s="11" t="s">
        <v>15</v>
      </c>
      <c r="D14" s="12">
        <v>5.8E7</v>
      </c>
      <c r="E14" s="14"/>
      <c r="F14" s="14"/>
      <c r="H14" s="34" t="s">
        <v>34</v>
      </c>
      <c r="I14" s="35" t="s">
        <v>35</v>
      </c>
      <c r="J14" s="29"/>
      <c r="K14" s="36"/>
    </row>
    <row r="15">
      <c r="A15" s="18"/>
      <c r="B15" s="18"/>
      <c r="C15" s="11" t="s">
        <v>36</v>
      </c>
      <c r="D15" s="12">
        <v>596395.0</v>
      </c>
      <c r="E15" s="14"/>
      <c r="F15" s="14"/>
      <c r="H15" s="34" t="s">
        <v>37</v>
      </c>
      <c r="I15" s="35">
        <v>750.0</v>
      </c>
    </row>
    <row r="16">
      <c r="A16" s="18"/>
      <c r="B16" s="18"/>
      <c r="C16" s="11" t="s">
        <v>17</v>
      </c>
      <c r="D16" s="12">
        <v>1.9403605E7</v>
      </c>
      <c r="E16" s="37">
        <f>D13+D14+D15+D16+D17</f>
        <v>194320000</v>
      </c>
      <c r="F16" s="14"/>
      <c r="H16" s="34" t="s">
        <v>38</v>
      </c>
      <c r="I16" s="35">
        <v>930.0</v>
      </c>
    </row>
    <row r="17">
      <c r="A17" s="18"/>
      <c r="B17" s="24"/>
      <c r="C17" s="11" t="s">
        <v>19</v>
      </c>
      <c r="D17" s="38">
        <v>9.169E7</v>
      </c>
      <c r="E17" s="14"/>
      <c r="F17" s="14"/>
    </row>
    <row r="18">
      <c r="A18" s="9"/>
      <c r="B18" s="39"/>
      <c r="C18" s="11"/>
      <c r="D18" s="40">
        <f>B12-D12</f>
        <v>194320000</v>
      </c>
      <c r="E18" s="14"/>
      <c r="F18" s="14"/>
    </row>
    <row r="19">
      <c r="A19" s="9" t="s">
        <v>39</v>
      </c>
      <c r="B19" s="41">
        <v>4.53805E8</v>
      </c>
      <c r="C19" s="11" t="s">
        <v>9</v>
      </c>
      <c r="D19" s="42">
        <v>124045.0</v>
      </c>
      <c r="E19" s="43">
        <v>1.24045E8</v>
      </c>
      <c r="F19" s="14"/>
    </row>
    <row r="20">
      <c r="A20" s="18"/>
      <c r="B20" s="18"/>
      <c r="C20" s="11" t="s">
        <v>12</v>
      </c>
      <c r="D20" s="39">
        <v>1.89E7</v>
      </c>
      <c r="E20" s="14"/>
      <c r="F20" s="14"/>
    </row>
    <row r="21">
      <c r="A21" s="18"/>
      <c r="B21" s="18"/>
      <c r="C21" s="11" t="s">
        <v>15</v>
      </c>
      <c r="D21" s="31" t="s">
        <v>40</v>
      </c>
      <c r="E21" s="14"/>
      <c r="F21" s="14"/>
    </row>
    <row r="22">
      <c r="A22" s="18"/>
      <c r="B22" s="18"/>
      <c r="C22" s="11" t="s">
        <v>36</v>
      </c>
      <c r="D22" s="31" t="s">
        <v>41</v>
      </c>
      <c r="E22" s="14"/>
      <c r="F22" s="14"/>
    </row>
    <row r="23">
      <c r="A23" s="18"/>
      <c r="B23" s="24"/>
      <c r="C23" s="11" t="s">
        <v>19</v>
      </c>
      <c r="D23" s="25">
        <v>1.8626E8</v>
      </c>
      <c r="E23" s="14"/>
      <c r="F23" s="14"/>
    </row>
    <row r="24">
      <c r="A24" s="9"/>
      <c r="B24" s="44"/>
      <c r="C24" s="11"/>
      <c r="D24" s="27">
        <f>B19-E19</f>
        <v>329760000</v>
      </c>
      <c r="E24" s="14"/>
      <c r="F24" s="14"/>
    </row>
    <row r="25">
      <c r="A25" s="9" t="s">
        <v>42</v>
      </c>
      <c r="B25" s="10">
        <v>3.8E8</v>
      </c>
      <c r="C25" s="11" t="s">
        <v>9</v>
      </c>
      <c r="D25" s="12">
        <v>1.2455E7</v>
      </c>
      <c r="E25" s="13" t="s">
        <v>43</v>
      </c>
      <c r="F25" s="14"/>
    </row>
    <row r="26">
      <c r="A26" s="18"/>
      <c r="B26" s="18"/>
      <c r="C26" s="11" t="s">
        <v>15</v>
      </c>
      <c r="D26" s="12">
        <v>5.98E7</v>
      </c>
      <c r="E26" s="14"/>
      <c r="F26" s="14"/>
    </row>
    <row r="27">
      <c r="A27" s="18"/>
      <c r="B27" s="18"/>
      <c r="C27" s="11" t="s">
        <v>36</v>
      </c>
      <c r="D27" s="12">
        <v>5.410025E7</v>
      </c>
      <c r="E27" s="14"/>
      <c r="F27" s="14"/>
    </row>
    <row r="28">
      <c r="A28" s="18"/>
      <c r="B28" s="24"/>
      <c r="C28" s="11" t="s">
        <v>19</v>
      </c>
      <c r="D28" s="38">
        <v>1.4174475E8</v>
      </c>
      <c r="E28" s="14"/>
      <c r="F28" s="14"/>
    </row>
    <row r="29">
      <c r="A29" s="9"/>
      <c r="B29" s="12"/>
      <c r="C29" s="11"/>
      <c r="D29" s="40">
        <f>B25-D25</f>
        <v>367545000</v>
      </c>
      <c r="E29" s="14"/>
      <c r="F29" s="14"/>
    </row>
    <row r="30">
      <c r="A30" s="45" t="s">
        <v>44</v>
      </c>
      <c r="B30" s="10">
        <v>6.0E8</v>
      </c>
      <c r="C30" s="11" t="s">
        <v>9</v>
      </c>
      <c r="D30" s="12">
        <v>2.4489E8</v>
      </c>
      <c r="E30" s="13" t="s">
        <v>45</v>
      </c>
      <c r="F30" s="14"/>
    </row>
    <row r="31">
      <c r="A31" s="18"/>
      <c r="B31" s="18"/>
      <c r="C31" s="11" t="s">
        <v>12</v>
      </c>
      <c r="D31" s="39">
        <v>6.63E7</v>
      </c>
      <c r="E31" s="14"/>
      <c r="F31" s="14"/>
    </row>
    <row r="32">
      <c r="A32" s="18"/>
      <c r="B32" s="18"/>
      <c r="C32" s="11" t="s">
        <v>15</v>
      </c>
      <c r="D32" s="39" t="s">
        <v>46</v>
      </c>
      <c r="E32" s="14"/>
      <c r="F32" s="14"/>
    </row>
    <row r="33">
      <c r="A33" s="18"/>
      <c r="B33" s="18"/>
      <c r="C33" s="11" t="s">
        <v>47</v>
      </c>
      <c r="D33" s="38">
        <v>8.9584267E7</v>
      </c>
      <c r="E33" s="14"/>
      <c r="F33" s="14"/>
    </row>
    <row r="34">
      <c r="A34" s="18"/>
      <c r="B34" s="24"/>
      <c r="C34" s="11" t="s">
        <v>19</v>
      </c>
      <c r="D34" s="38">
        <v>1.5301E8</v>
      </c>
      <c r="E34" s="14"/>
      <c r="F34" s="14"/>
    </row>
    <row r="35">
      <c r="A35" s="45"/>
      <c r="B35" s="39"/>
      <c r="C35" s="11"/>
      <c r="D35" s="40">
        <f>B30-D30</f>
        <v>355110000</v>
      </c>
      <c r="E35" s="14"/>
      <c r="F35" s="14"/>
    </row>
    <row r="36">
      <c r="A36" s="14"/>
      <c r="B36" s="46" t="s">
        <v>48</v>
      </c>
      <c r="C36" s="14"/>
      <c r="D36" s="46" t="s">
        <v>48</v>
      </c>
      <c r="E36" s="14"/>
      <c r="F36" s="14"/>
    </row>
    <row r="37">
      <c r="A37" s="47"/>
      <c r="B37" s="47"/>
      <c r="C37" s="47"/>
      <c r="D37" s="47"/>
      <c r="E37" s="47"/>
      <c r="F37" s="47"/>
    </row>
    <row r="38">
      <c r="A38" s="47"/>
      <c r="B38" s="47"/>
      <c r="C38" s="47"/>
      <c r="D38" s="47"/>
      <c r="E38" s="47"/>
      <c r="F38" s="47"/>
    </row>
    <row r="39">
      <c r="A39" s="47"/>
      <c r="B39" s="47"/>
      <c r="C39" s="48" t="s">
        <v>49</v>
      </c>
      <c r="D39" s="49">
        <v>5.8270475E8</v>
      </c>
      <c r="E39" s="50">
        <f>D39/2</f>
        <v>291352375</v>
      </c>
      <c r="F39" s="47"/>
    </row>
    <row r="40">
      <c r="A40" s="47"/>
      <c r="B40" s="47"/>
      <c r="C40" s="51" t="s">
        <v>50</v>
      </c>
      <c r="D40" s="52" t="s">
        <v>51</v>
      </c>
      <c r="E40" s="47"/>
      <c r="F40" s="47"/>
    </row>
    <row r="41">
      <c r="A41" s="1"/>
      <c r="B41" s="1"/>
      <c r="C41" s="1"/>
      <c r="D41" s="1"/>
      <c r="E41" s="1"/>
      <c r="F41" s="1"/>
    </row>
    <row r="42">
      <c r="A42" s="1"/>
      <c r="B42" s="1"/>
      <c r="C42" s="53" t="s">
        <v>52</v>
      </c>
      <c r="D42" s="54">
        <f>D34+D28+D23+D17+D11+D8</f>
        <v>733704750</v>
      </c>
      <c r="E42" s="1"/>
      <c r="F42" s="1"/>
    </row>
    <row r="43">
      <c r="A43" s="1"/>
      <c r="B43" s="1"/>
      <c r="C43" s="1"/>
      <c r="D43" s="1"/>
      <c r="E43" s="1"/>
      <c r="F43" s="1"/>
    </row>
    <row r="44">
      <c r="A44" s="1"/>
      <c r="B44" s="1"/>
      <c r="C44" s="55" t="s">
        <v>53</v>
      </c>
      <c r="D44" s="56"/>
      <c r="E44" s="1"/>
      <c r="F44" s="1"/>
    </row>
    <row r="45">
      <c r="A45" s="1"/>
      <c r="B45" s="1"/>
      <c r="C45" s="57" t="s">
        <v>54</v>
      </c>
      <c r="D45" s="58">
        <v>1.14491017E8</v>
      </c>
      <c r="E45" s="1"/>
      <c r="F45" s="1"/>
    </row>
    <row r="46">
      <c r="A46" s="1"/>
      <c r="B46" s="1"/>
      <c r="C46" s="57" t="s">
        <v>55</v>
      </c>
      <c r="D46" s="59">
        <v>6.5162481E7</v>
      </c>
      <c r="E46" s="1"/>
      <c r="F46" s="1"/>
    </row>
    <row r="47">
      <c r="A47" s="1"/>
      <c r="B47" s="1"/>
      <c r="C47" s="57" t="s">
        <v>56</v>
      </c>
      <c r="D47" s="60">
        <v>1.0521957E7</v>
      </c>
      <c r="E47" s="1"/>
      <c r="F47" s="1"/>
    </row>
    <row r="48">
      <c r="A48" s="1"/>
      <c r="B48" s="1"/>
      <c r="C48" s="57" t="s">
        <v>57</v>
      </c>
      <c r="D48" s="59">
        <v>8.7452128E7</v>
      </c>
      <c r="E48" s="1"/>
      <c r="F48" s="1"/>
    </row>
    <row r="49">
      <c r="A49" s="1"/>
      <c r="B49" s="1"/>
      <c r="C49" s="57" t="s">
        <v>58</v>
      </c>
      <c r="D49" s="57"/>
      <c r="E49" s="1"/>
      <c r="F49" s="1"/>
    </row>
    <row r="50">
      <c r="A50" s="1"/>
      <c r="B50" s="1"/>
      <c r="C50" s="61" t="s">
        <v>59</v>
      </c>
      <c r="D50" s="62">
        <f>D45+D46+D47+D48</f>
        <v>277627583</v>
      </c>
      <c r="E50" s="1"/>
      <c r="F50" s="1"/>
    </row>
  </sheetData>
  <mergeCells count="14">
    <mergeCell ref="A12:A17"/>
    <mergeCell ref="A19:A23"/>
    <mergeCell ref="B19:B23"/>
    <mergeCell ref="A25:A28"/>
    <mergeCell ref="B25:B28"/>
    <mergeCell ref="A30:A34"/>
    <mergeCell ref="B30:B34"/>
    <mergeCell ref="A2:F2"/>
    <mergeCell ref="H2:I2"/>
    <mergeCell ref="A4:A8"/>
    <mergeCell ref="B4:B8"/>
    <mergeCell ref="A10:A11"/>
    <mergeCell ref="B10:B11"/>
    <mergeCell ref="B12:B17"/>
  </mergeCells>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04.75"/>
    <col customWidth="1" min="2" max="2" width="36.88"/>
  </cols>
  <sheetData>
    <row r="1">
      <c r="A1" s="63" t="s">
        <v>3</v>
      </c>
    </row>
    <row r="2">
      <c r="A2" s="9" t="s">
        <v>8</v>
      </c>
      <c r="B2" s="64">
        <v>3.2389E7</v>
      </c>
    </row>
    <row r="3">
      <c r="A3" s="18"/>
      <c r="B3" s="18"/>
    </row>
    <row r="4">
      <c r="A4" s="18"/>
      <c r="B4" s="18"/>
    </row>
    <row r="5">
      <c r="A5" s="18"/>
      <c r="B5" s="18"/>
    </row>
    <row r="6">
      <c r="A6" s="18"/>
      <c r="B6" s="18"/>
    </row>
    <row r="7" ht="1.5" customHeight="1">
      <c r="A7" s="18"/>
      <c r="B7" s="24"/>
    </row>
    <row r="8">
      <c r="A8" s="9"/>
      <c r="B8" s="65"/>
    </row>
    <row r="9">
      <c r="A9" s="9" t="s">
        <v>21</v>
      </c>
      <c r="B9" s="64">
        <v>1.9E8</v>
      </c>
    </row>
    <row r="10" ht="19.5" customHeight="1">
      <c r="A10" s="18"/>
      <c r="B10" s="24"/>
    </row>
    <row r="11">
      <c r="A11" s="9"/>
      <c r="B11" s="65"/>
    </row>
    <row r="12">
      <c r="A12" s="9" t="s">
        <v>28</v>
      </c>
      <c r="B12" s="66">
        <v>1.9432E8</v>
      </c>
    </row>
    <row r="13">
      <c r="A13" s="18"/>
      <c r="B13" s="18"/>
    </row>
    <row r="14">
      <c r="A14" s="18"/>
      <c r="B14" s="18"/>
    </row>
    <row r="15">
      <c r="A15" s="18"/>
      <c r="B15" s="18"/>
    </row>
    <row r="16" ht="1.5" customHeight="1">
      <c r="A16" s="18"/>
      <c r="B16" s="18"/>
    </row>
    <row r="17" ht="1.5" customHeight="1">
      <c r="A17" s="18"/>
      <c r="B17" s="24"/>
    </row>
    <row r="18">
      <c r="A18" s="9"/>
      <c r="B18" s="65"/>
    </row>
    <row r="19">
      <c r="A19" s="9" t="s">
        <v>39</v>
      </c>
      <c r="B19" s="64">
        <v>3.2976E8</v>
      </c>
    </row>
    <row r="20">
      <c r="A20" s="18"/>
      <c r="B20" s="18"/>
    </row>
    <row r="21">
      <c r="A21" s="18"/>
      <c r="B21" s="18"/>
    </row>
    <row r="22">
      <c r="A22" s="18"/>
      <c r="B22" s="18"/>
    </row>
    <row r="23" ht="1.5" customHeight="1">
      <c r="A23" s="18"/>
      <c r="B23" s="24"/>
    </row>
    <row r="24">
      <c r="A24" s="9"/>
      <c r="B24" s="65"/>
    </row>
    <row r="25">
      <c r="A25" s="9" t="s">
        <v>42</v>
      </c>
      <c r="B25" s="64">
        <v>3.67545E8</v>
      </c>
    </row>
    <row r="26">
      <c r="A26" s="18"/>
      <c r="B26" s="18"/>
    </row>
    <row r="27">
      <c r="A27" s="18"/>
      <c r="B27" s="18"/>
    </row>
    <row r="28" ht="1.5" customHeight="1">
      <c r="A28" s="18"/>
      <c r="B28" s="24"/>
    </row>
    <row r="29">
      <c r="A29" s="9"/>
      <c r="B29" s="65"/>
    </row>
    <row r="30">
      <c r="A30" s="45" t="s">
        <v>44</v>
      </c>
      <c r="B30" s="66">
        <v>3.5511E8</v>
      </c>
    </row>
    <row r="31">
      <c r="A31" s="18"/>
      <c r="B31" s="18"/>
    </row>
    <row r="32">
      <c r="A32" s="18"/>
      <c r="B32" s="18"/>
    </row>
    <row r="33">
      <c r="A33" s="18"/>
      <c r="B33" s="18"/>
    </row>
    <row r="34" ht="1.5" customHeight="1">
      <c r="A34" s="24"/>
      <c r="B34" s="24"/>
    </row>
    <row r="35">
      <c r="B35" s="67">
        <f>B30+B25+B19+B12+B9+B2</f>
        <v>1469124000</v>
      </c>
    </row>
    <row r="36">
      <c r="B36" s="68"/>
    </row>
    <row r="37">
      <c r="B37" s="68"/>
    </row>
    <row r="38">
      <c r="B38" s="68"/>
    </row>
    <row r="39">
      <c r="B39" s="68"/>
    </row>
    <row r="40">
      <c r="B40" s="68"/>
    </row>
    <row r="41">
      <c r="B41" s="68"/>
    </row>
    <row r="42">
      <c r="B42" s="68"/>
    </row>
    <row r="43">
      <c r="B43" s="68"/>
    </row>
    <row r="44">
      <c r="B44" s="68"/>
    </row>
    <row r="45">
      <c r="B45" s="68"/>
    </row>
    <row r="46">
      <c r="B46" s="68"/>
    </row>
    <row r="47">
      <c r="B47" s="68"/>
    </row>
    <row r="48">
      <c r="B48" s="68"/>
    </row>
    <row r="49">
      <c r="B49" s="68"/>
    </row>
    <row r="50">
      <c r="B50" s="68"/>
    </row>
    <row r="51">
      <c r="B51" s="68"/>
    </row>
    <row r="52">
      <c r="B52" s="68"/>
    </row>
    <row r="53">
      <c r="B53" s="68"/>
    </row>
    <row r="54">
      <c r="B54" s="68"/>
    </row>
    <row r="55">
      <c r="B55" s="68"/>
    </row>
    <row r="56">
      <c r="B56" s="68"/>
    </row>
    <row r="57">
      <c r="B57" s="68"/>
    </row>
    <row r="58">
      <c r="B58" s="68"/>
    </row>
    <row r="59">
      <c r="B59" s="68"/>
    </row>
    <row r="60">
      <c r="B60" s="68"/>
    </row>
    <row r="61">
      <c r="B61" s="68"/>
    </row>
    <row r="62">
      <c r="B62" s="68"/>
    </row>
    <row r="63">
      <c r="B63" s="68"/>
    </row>
    <row r="64">
      <c r="B64" s="68"/>
    </row>
    <row r="65">
      <c r="B65" s="68"/>
    </row>
    <row r="66">
      <c r="B66" s="68"/>
    </row>
    <row r="67">
      <c r="B67" s="68"/>
    </row>
    <row r="68">
      <c r="B68" s="68"/>
    </row>
    <row r="69">
      <c r="B69" s="68"/>
    </row>
    <row r="70">
      <c r="B70" s="68"/>
    </row>
    <row r="71">
      <c r="B71" s="68"/>
    </row>
    <row r="72">
      <c r="B72" s="68"/>
    </row>
    <row r="73">
      <c r="B73" s="68"/>
    </row>
    <row r="74">
      <c r="B74" s="68"/>
    </row>
    <row r="75">
      <c r="B75" s="68"/>
    </row>
    <row r="76">
      <c r="B76" s="68"/>
    </row>
    <row r="77">
      <c r="B77" s="68"/>
    </row>
    <row r="78">
      <c r="B78" s="68"/>
    </row>
    <row r="79">
      <c r="B79" s="68"/>
    </row>
    <row r="80">
      <c r="B80" s="68"/>
    </row>
    <row r="81">
      <c r="B81" s="68"/>
    </row>
    <row r="82">
      <c r="B82" s="68"/>
    </row>
    <row r="83">
      <c r="B83" s="68"/>
    </row>
    <row r="84">
      <c r="B84" s="68"/>
    </row>
    <row r="85">
      <c r="B85" s="68"/>
    </row>
    <row r="86">
      <c r="B86" s="68"/>
    </row>
    <row r="87">
      <c r="B87" s="68"/>
    </row>
    <row r="88">
      <c r="B88" s="68"/>
    </row>
    <row r="89">
      <c r="B89" s="68"/>
    </row>
    <row r="90">
      <c r="B90" s="68"/>
    </row>
    <row r="91">
      <c r="B91" s="68"/>
    </row>
    <row r="92">
      <c r="B92" s="68"/>
    </row>
    <row r="93">
      <c r="B93" s="68"/>
    </row>
    <row r="94">
      <c r="B94" s="68"/>
    </row>
    <row r="95">
      <c r="B95" s="68"/>
    </row>
    <row r="96">
      <c r="B96" s="68"/>
    </row>
    <row r="97">
      <c r="B97" s="68"/>
    </row>
    <row r="98">
      <c r="B98" s="68"/>
    </row>
    <row r="99">
      <c r="B99" s="68"/>
    </row>
    <row r="100">
      <c r="B100" s="68"/>
    </row>
    <row r="101">
      <c r="B101" s="68"/>
    </row>
    <row r="102">
      <c r="B102" s="68"/>
    </row>
    <row r="103">
      <c r="B103" s="68"/>
    </row>
    <row r="104">
      <c r="B104" s="68"/>
    </row>
    <row r="105">
      <c r="B105" s="68"/>
    </row>
    <row r="106">
      <c r="B106" s="68"/>
    </row>
    <row r="107">
      <c r="B107" s="68"/>
    </row>
    <row r="108">
      <c r="B108" s="68"/>
    </row>
    <row r="109">
      <c r="B109" s="68"/>
    </row>
    <row r="110">
      <c r="B110" s="68"/>
    </row>
    <row r="111">
      <c r="B111" s="68"/>
    </row>
    <row r="112">
      <c r="B112" s="68"/>
    </row>
    <row r="113">
      <c r="B113" s="68"/>
    </row>
    <row r="114">
      <c r="B114" s="68"/>
    </row>
    <row r="115">
      <c r="B115" s="68"/>
    </row>
    <row r="116">
      <c r="B116" s="68"/>
    </row>
    <row r="117">
      <c r="B117" s="68"/>
    </row>
    <row r="118">
      <c r="B118" s="68"/>
    </row>
    <row r="119">
      <c r="B119" s="68"/>
    </row>
    <row r="120">
      <c r="B120" s="68"/>
    </row>
    <row r="121">
      <c r="B121" s="68"/>
    </row>
    <row r="122">
      <c r="B122" s="68"/>
    </row>
    <row r="123">
      <c r="B123" s="68"/>
    </row>
    <row r="124">
      <c r="B124" s="68"/>
    </row>
    <row r="125">
      <c r="B125" s="68"/>
    </row>
    <row r="126">
      <c r="B126" s="68"/>
    </row>
    <row r="127">
      <c r="B127" s="68"/>
    </row>
    <row r="128">
      <c r="B128" s="68"/>
    </row>
    <row r="129">
      <c r="B129" s="68"/>
    </row>
    <row r="130">
      <c r="B130" s="68"/>
    </row>
    <row r="131">
      <c r="B131" s="68"/>
    </row>
    <row r="132">
      <c r="B132" s="68"/>
    </row>
    <row r="133">
      <c r="B133" s="68"/>
    </row>
    <row r="134">
      <c r="B134" s="68"/>
    </row>
    <row r="135">
      <c r="B135" s="68"/>
    </row>
    <row r="136">
      <c r="B136" s="68"/>
    </row>
    <row r="137">
      <c r="B137" s="68"/>
    </row>
    <row r="138">
      <c r="B138" s="68"/>
    </row>
    <row r="139">
      <c r="B139" s="68"/>
    </row>
    <row r="140">
      <c r="B140" s="68"/>
    </row>
    <row r="141">
      <c r="B141" s="68"/>
    </row>
    <row r="142">
      <c r="B142" s="68"/>
    </row>
    <row r="143">
      <c r="B143" s="68"/>
    </row>
    <row r="144">
      <c r="B144" s="68"/>
    </row>
    <row r="145">
      <c r="B145" s="68"/>
    </row>
    <row r="146">
      <c r="B146" s="68"/>
    </row>
    <row r="147">
      <c r="B147" s="68"/>
    </row>
    <row r="148">
      <c r="B148" s="68"/>
    </row>
    <row r="149">
      <c r="B149" s="68"/>
    </row>
    <row r="150">
      <c r="B150" s="68"/>
    </row>
    <row r="151">
      <c r="B151" s="68"/>
    </row>
    <row r="152">
      <c r="B152" s="68"/>
    </row>
    <row r="153">
      <c r="B153" s="68"/>
    </row>
    <row r="154">
      <c r="B154" s="68"/>
    </row>
    <row r="155">
      <c r="B155" s="68"/>
    </row>
    <row r="156">
      <c r="B156" s="68"/>
    </row>
    <row r="157">
      <c r="B157" s="68"/>
    </row>
    <row r="158">
      <c r="B158" s="68"/>
    </row>
    <row r="159">
      <c r="B159" s="68"/>
    </row>
    <row r="160">
      <c r="B160" s="68"/>
    </row>
    <row r="161">
      <c r="B161" s="68"/>
    </row>
    <row r="162">
      <c r="B162" s="68"/>
    </row>
    <row r="163">
      <c r="B163" s="68"/>
    </row>
    <row r="164">
      <c r="B164" s="68"/>
    </row>
    <row r="165">
      <c r="B165" s="68"/>
    </row>
    <row r="166">
      <c r="B166" s="68"/>
    </row>
    <row r="167">
      <c r="B167" s="68"/>
    </row>
    <row r="168">
      <c r="B168" s="68"/>
    </row>
    <row r="169">
      <c r="B169" s="68"/>
    </row>
    <row r="170">
      <c r="B170" s="68"/>
    </row>
    <row r="171">
      <c r="B171" s="68"/>
    </row>
    <row r="172">
      <c r="B172" s="68"/>
    </row>
    <row r="173">
      <c r="B173" s="68"/>
    </row>
    <row r="174">
      <c r="B174" s="68"/>
    </row>
    <row r="175">
      <c r="B175" s="68"/>
    </row>
    <row r="176">
      <c r="B176" s="68"/>
    </row>
    <row r="177">
      <c r="B177" s="68"/>
    </row>
    <row r="178">
      <c r="B178" s="68"/>
    </row>
    <row r="179">
      <c r="B179" s="68"/>
    </row>
    <row r="180">
      <c r="B180" s="68"/>
    </row>
    <row r="181">
      <c r="B181" s="68"/>
    </row>
    <row r="182">
      <c r="B182" s="68"/>
    </row>
    <row r="183">
      <c r="B183" s="68"/>
    </row>
    <row r="184">
      <c r="B184" s="68"/>
    </row>
    <row r="185">
      <c r="B185" s="68"/>
    </row>
    <row r="186">
      <c r="B186" s="68"/>
    </row>
    <row r="187">
      <c r="B187" s="68"/>
    </row>
    <row r="188">
      <c r="B188" s="68"/>
    </row>
    <row r="189">
      <c r="B189" s="68"/>
    </row>
    <row r="190">
      <c r="B190" s="68"/>
    </row>
    <row r="191">
      <c r="B191" s="68"/>
    </row>
    <row r="192">
      <c r="B192" s="68"/>
    </row>
    <row r="193">
      <c r="B193" s="68"/>
    </row>
    <row r="194">
      <c r="B194" s="68"/>
    </row>
    <row r="195">
      <c r="B195" s="68"/>
    </row>
    <row r="196">
      <c r="B196" s="68"/>
    </row>
    <row r="197">
      <c r="B197" s="68"/>
    </row>
    <row r="198">
      <c r="B198" s="68"/>
    </row>
    <row r="199">
      <c r="B199" s="68"/>
    </row>
    <row r="200">
      <c r="B200" s="68"/>
    </row>
    <row r="201">
      <c r="B201" s="68"/>
    </row>
    <row r="202">
      <c r="B202" s="68"/>
    </row>
    <row r="203">
      <c r="B203" s="68"/>
    </row>
    <row r="204">
      <c r="B204" s="68"/>
    </row>
    <row r="205">
      <c r="B205" s="68"/>
    </row>
    <row r="206">
      <c r="B206" s="68"/>
    </row>
    <row r="207">
      <c r="B207" s="68"/>
    </row>
    <row r="208">
      <c r="B208" s="68"/>
    </row>
    <row r="209">
      <c r="B209" s="68"/>
    </row>
    <row r="210">
      <c r="B210" s="68"/>
    </row>
    <row r="211">
      <c r="B211" s="68"/>
    </row>
    <row r="212">
      <c r="B212" s="68"/>
    </row>
    <row r="213">
      <c r="B213" s="68"/>
    </row>
    <row r="214">
      <c r="B214" s="68"/>
    </row>
    <row r="215">
      <c r="B215" s="68"/>
    </row>
    <row r="216">
      <c r="B216" s="68"/>
    </row>
    <row r="217">
      <c r="B217" s="68"/>
    </row>
    <row r="218">
      <c r="B218" s="68"/>
    </row>
    <row r="219">
      <c r="B219" s="68"/>
    </row>
    <row r="220">
      <c r="B220" s="68"/>
    </row>
    <row r="221">
      <c r="B221" s="68"/>
    </row>
    <row r="222">
      <c r="B222" s="68"/>
    </row>
    <row r="223">
      <c r="B223" s="68"/>
    </row>
    <row r="224">
      <c r="B224" s="68"/>
    </row>
    <row r="225">
      <c r="B225" s="68"/>
    </row>
    <row r="226">
      <c r="B226" s="68"/>
    </row>
    <row r="227">
      <c r="B227" s="68"/>
    </row>
    <row r="228">
      <c r="B228" s="68"/>
    </row>
    <row r="229">
      <c r="B229" s="68"/>
    </row>
    <row r="230">
      <c r="B230" s="68"/>
    </row>
    <row r="231">
      <c r="B231" s="68"/>
    </row>
    <row r="232">
      <c r="B232" s="68"/>
    </row>
    <row r="233">
      <c r="B233" s="68"/>
    </row>
    <row r="234">
      <c r="B234" s="68"/>
    </row>
    <row r="235">
      <c r="B235" s="68"/>
    </row>
    <row r="236">
      <c r="B236" s="68"/>
    </row>
    <row r="237">
      <c r="B237" s="68"/>
    </row>
    <row r="238">
      <c r="B238" s="68"/>
    </row>
    <row r="239">
      <c r="B239" s="68"/>
    </row>
    <row r="240">
      <c r="B240" s="68"/>
    </row>
    <row r="241">
      <c r="B241" s="68"/>
    </row>
    <row r="242">
      <c r="B242" s="68"/>
    </row>
    <row r="243">
      <c r="B243" s="68"/>
    </row>
    <row r="244">
      <c r="B244" s="68"/>
    </row>
    <row r="245">
      <c r="B245" s="68"/>
    </row>
    <row r="246">
      <c r="B246" s="68"/>
    </row>
    <row r="247">
      <c r="B247" s="68"/>
    </row>
    <row r="248">
      <c r="B248" s="68"/>
    </row>
    <row r="249">
      <c r="B249" s="68"/>
    </row>
    <row r="250">
      <c r="B250" s="68"/>
    </row>
    <row r="251">
      <c r="B251" s="68"/>
    </row>
    <row r="252">
      <c r="B252" s="68"/>
    </row>
    <row r="253">
      <c r="B253" s="68"/>
    </row>
    <row r="254">
      <c r="B254" s="68"/>
    </row>
    <row r="255">
      <c r="B255" s="68"/>
    </row>
    <row r="256">
      <c r="B256" s="68"/>
    </row>
    <row r="257">
      <c r="B257" s="68"/>
    </row>
    <row r="258">
      <c r="B258" s="68"/>
    </row>
    <row r="259">
      <c r="B259" s="68"/>
    </row>
    <row r="260">
      <c r="B260" s="68"/>
    </row>
    <row r="261">
      <c r="B261" s="68"/>
    </row>
    <row r="262">
      <c r="B262" s="68"/>
    </row>
    <row r="263">
      <c r="B263" s="68"/>
    </row>
    <row r="264">
      <c r="B264" s="68"/>
    </row>
    <row r="265">
      <c r="B265" s="68"/>
    </row>
    <row r="266">
      <c r="B266" s="68"/>
    </row>
    <row r="267">
      <c r="B267" s="68"/>
    </row>
    <row r="268">
      <c r="B268" s="68"/>
    </row>
    <row r="269">
      <c r="B269" s="68"/>
    </row>
    <row r="270">
      <c r="B270" s="68"/>
    </row>
    <row r="271">
      <c r="B271" s="68"/>
    </row>
    <row r="272">
      <c r="B272" s="68"/>
    </row>
    <row r="273">
      <c r="B273" s="68"/>
    </row>
    <row r="274">
      <c r="B274" s="68"/>
    </row>
    <row r="275">
      <c r="B275" s="68"/>
    </row>
    <row r="276">
      <c r="B276" s="68"/>
    </row>
    <row r="277">
      <c r="B277" s="68"/>
    </row>
    <row r="278">
      <c r="B278" s="68"/>
    </row>
    <row r="279">
      <c r="B279" s="68"/>
    </row>
    <row r="280">
      <c r="B280" s="68"/>
    </row>
    <row r="281">
      <c r="B281" s="68"/>
    </row>
    <row r="282">
      <c r="B282" s="68"/>
    </row>
    <row r="283">
      <c r="B283" s="68"/>
    </row>
    <row r="284">
      <c r="B284" s="68"/>
    </row>
    <row r="285">
      <c r="B285" s="68"/>
    </row>
    <row r="286">
      <c r="B286" s="68"/>
    </row>
    <row r="287">
      <c r="B287" s="68"/>
    </row>
    <row r="288">
      <c r="B288" s="68"/>
    </row>
    <row r="289">
      <c r="B289" s="68"/>
    </row>
    <row r="290">
      <c r="B290" s="68"/>
    </row>
    <row r="291">
      <c r="B291" s="68"/>
    </row>
    <row r="292">
      <c r="B292" s="68"/>
    </row>
    <row r="293">
      <c r="B293" s="68"/>
    </row>
    <row r="294">
      <c r="B294" s="68"/>
    </row>
    <row r="295">
      <c r="B295" s="68"/>
    </row>
    <row r="296">
      <c r="B296" s="68"/>
    </row>
    <row r="297">
      <c r="B297" s="68"/>
    </row>
    <row r="298">
      <c r="B298" s="68"/>
    </row>
    <row r="299">
      <c r="B299" s="68"/>
    </row>
    <row r="300">
      <c r="B300" s="68"/>
    </row>
    <row r="301">
      <c r="B301" s="68"/>
    </row>
    <row r="302">
      <c r="B302" s="68"/>
    </row>
    <row r="303">
      <c r="B303" s="68"/>
    </row>
    <row r="304">
      <c r="B304" s="68"/>
    </row>
    <row r="305">
      <c r="B305" s="68"/>
    </row>
    <row r="306">
      <c r="B306" s="68"/>
    </row>
    <row r="307">
      <c r="B307" s="68"/>
    </row>
    <row r="308">
      <c r="B308" s="68"/>
    </row>
    <row r="309">
      <c r="B309" s="68"/>
    </row>
    <row r="310">
      <c r="B310" s="68"/>
    </row>
    <row r="311">
      <c r="B311" s="68"/>
    </row>
    <row r="312">
      <c r="B312" s="68"/>
    </row>
    <row r="313">
      <c r="B313" s="68"/>
    </row>
    <row r="314">
      <c r="B314" s="68"/>
    </row>
    <row r="315">
      <c r="B315" s="68"/>
    </row>
    <row r="316">
      <c r="B316" s="68"/>
    </row>
    <row r="317">
      <c r="B317" s="68"/>
    </row>
    <row r="318">
      <c r="B318" s="68"/>
    </row>
    <row r="319">
      <c r="B319" s="68"/>
    </row>
    <row r="320">
      <c r="B320" s="68"/>
    </row>
    <row r="321">
      <c r="B321" s="68"/>
    </row>
    <row r="322">
      <c r="B322" s="68"/>
    </row>
    <row r="323">
      <c r="B323" s="68"/>
    </row>
    <row r="324">
      <c r="B324" s="68"/>
    </row>
    <row r="325">
      <c r="B325" s="68"/>
    </row>
    <row r="326">
      <c r="B326" s="68"/>
    </row>
    <row r="327">
      <c r="B327" s="68"/>
    </row>
    <row r="328">
      <c r="B328" s="68"/>
    </row>
    <row r="329">
      <c r="B329" s="68"/>
    </row>
    <row r="330">
      <c r="B330" s="68"/>
    </row>
    <row r="331">
      <c r="B331" s="68"/>
    </row>
    <row r="332">
      <c r="B332" s="68"/>
    </row>
    <row r="333">
      <c r="B333" s="68"/>
    </row>
    <row r="334">
      <c r="B334" s="68"/>
    </row>
    <row r="335">
      <c r="B335" s="68"/>
    </row>
    <row r="336">
      <c r="B336" s="68"/>
    </row>
    <row r="337">
      <c r="B337" s="68"/>
    </row>
    <row r="338">
      <c r="B338" s="68"/>
    </row>
    <row r="339">
      <c r="B339" s="68"/>
    </row>
    <row r="340">
      <c r="B340" s="68"/>
    </row>
    <row r="341">
      <c r="B341" s="68"/>
    </row>
    <row r="342">
      <c r="B342" s="68"/>
    </row>
    <row r="343">
      <c r="B343" s="68"/>
    </row>
    <row r="344">
      <c r="B344" s="68"/>
    </row>
    <row r="345">
      <c r="B345" s="68"/>
    </row>
    <row r="346">
      <c r="B346" s="68"/>
    </row>
    <row r="347">
      <c r="B347" s="68"/>
    </row>
    <row r="348">
      <c r="B348" s="68"/>
    </row>
    <row r="349">
      <c r="B349" s="68"/>
    </row>
    <row r="350">
      <c r="B350" s="68"/>
    </row>
    <row r="351">
      <c r="B351" s="68"/>
    </row>
    <row r="352">
      <c r="B352" s="68"/>
    </row>
    <row r="353">
      <c r="B353" s="68"/>
    </row>
    <row r="354">
      <c r="B354" s="68"/>
    </row>
    <row r="355">
      <c r="B355" s="68"/>
    </row>
    <row r="356">
      <c r="B356" s="68"/>
    </row>
    <row r="357">
      <c r="B357" s="68"/>
    </row>
    <row r="358">
      <c r="B358" s="68"/>
    </row>
    <row r="359">
      <c r="B359" s="68"/>
    </row>
    <row r="360">
      <c r="B360" s="68"/>
    </row>
    <row r="361">
      <c r="B361" s="68"/>
    </row>
    <row r="362">
      <c r="B362" s="68"/>
    </row>
    <row r="363">
      <c r="B363" s="68"/>
    </row>
    <row r="364">
      <c r="B364" s="68"/>
    </row>
    <row r="365">
      <c r="B365" s="68"/>
    </row>
    <row r="366">
      <c r="B366" s="68"/>
    </row>
    <row r="367">
      <c r="B367" s="68"/>
    </row>
    <row r="368">
      <c r="B368" s="68"/>
    </row>
    <row r="369">
      <c r="B369" s="68"/>
    </row>
    <row r="370">
      <c r="B370" s="68"/>
    </row>
    <row r="371">
      <c r="B371" s="68"/>
    </row>
    <row r="372">
      <c r="B372" s="68"/>
    </row>
    <row r="373">
      <c r="B373" s="68"/>
    </row>
    <row r="374">
      <c r="B374" s="68"/>
    </row>
    <row r="375">
      <c r="B375" s="68"/>
    </row>
    <row r="376">
      <c r="B376" s="68"/>
    </row>
    <row r="377">
      <c r="B377" s="68"/>
    </row>
    <row r="378">
      <c r="B378" s="68"/>
    </row>
    <row r="379">
      <c r="B379" s="68"/>
    </row>
    <row r="380">
      <c r="B380" s="68"/>
    </row>
    <row r="381">
      <c r="B381" s="68"/>
    </row>
    <row r="382">
      <c r="B382" s="68"/>
    </row>
    <row r="383">
      <c r="B383" s="68"/>
    </row>
    <row r="384">
      <c r="B384" s="68"/>
    </row>
    <row r="385">
      <c r="B385" s="68"/>
    </row>
    <row r="386">
      <c r="B386" s="68"/>
    </row>
    <row r="387">
      <c r="B387" s="68"/>
    </row>
    <row r="388">
      <c r="B388" s="68"/>
    </row>
    <row r="389">
      <c r="B389" s="68"/>
    </row>
    <row r="390">
      <c r="B390" s="68"/>
    </row>
    <row r="391">
      <c r="B391" s="68"/>
    </row>
    <row r="392">
      <c r="B392" s="68"/>
    </row>
    <row r="393">
      <c r="B393" s="68"/>
    </row>
    <row r="394">
      <c r="B394" s="68"/>
    </row>
    <row r="395">
      <c r="B395" s="68"/>
    </row>
    <row r="396">
      <c r="B396" s="68"/>
    </row>
    <row r="397">
      <c r="B397" s="68"/>
    </row>
    <row r="398">
      <c r="B398" s="68"/>
    </row>
    <row r="399">
      <c r="B399" s="68"/>
    </row>
    <row r="400">
      <c r="B400" s="68"/>
    </row>
    <row r="401">
      <c r="B401" s="68"/>
    </row>
    <row r="402">
      <c r="B402" s="68"/>
    </row>
    <row r="403">
      <c r="B403" s="68"/>
    </row>
    <row r="404">
      <c r="B404" s="68"/>
    </row>
    <row r="405">
      <c r="B405" s="68"/>
    </row>
    <row r="406">
      <c r="B406" s="68"/>
    </row>
    <row r="407">
      <c r="B407" s="68"/>
    </row>
    <row r="408">
      <c r="B408" s="68"/>
    </row>
    <row r="409">
      <c r="B409" s="68"/>
    </row>
    <row r="410">
      <c r="B410" s="68"/>
    </row>
    <row r="411">
      <c r="B411" s="68"/>
    </row>
    <row r="412">
      <c r="B412" s="68"/>
    </row>
    <row r="413">
      <c r="B413" s="68"/>
    </row>
    <row r="414">
      <c r="B414" s="68"/>
    </row>
    <row r="415">
      <c r="B415" s="68"/>
    </row>
    <row r="416">
      <c r="B416" s="68"/>
    </row>
    <row r="417">
      <c r="B417" s="68"/>
    </row>
    <row r="418">
      <c r="B418" s="68"/>
    </row>
    <row r="419">
      <c r="B419" s="68"/>
    </row>
    <row r="420">
      <c r="B420" s="68"/>
    </row>
    <row r="421">
      <c r="B421" s="68"/>
    </row>
    <row r="422">
      <c r="B422" s="68"/>
    </row>
    <row r="423">
      <c r="B423" s="68"/>
    </row>
    <row r="424">
      <c r="B424" s="68"/>
    </row>
    <row r="425">
      <c r="B425" s="68"/>
    </row>
    <row r="426">
      <c r="B426" s="68"/>
    </row>
    <row r="427">
      <c r="B427" s="68"/>
    </row>
    <row r="428">
      <c r="B428" s="68"/>
    </row>
    <row r="429">
      <c r="B429" s="68"/>
    </row>
    <row r="430">
      <c r="B430" s="68"/>
    </row>
    <row r="431">
      <c r="B431" s="68"/>
    </row>
    <row r="432">
      <c r="B432" s="68"/>
    </row>
    <row r="433">
      <c r="B433" s="68"/>
    </row>
    <row r="434">
      <c r="B434" s="68"/>
    </row>
    <row r="435">
      <c r="B435" s="68"/>
    </row>
    <row r="436">
      <c r="B436" s="68"/>
    </row>
    <row r="437">
      <c r="B437" s="68"/>
    </row>
    <row r="438">
      <c r="B438" s="68"/>
    </row>
    <row r="439">
      <c r="B439" s="68"/>
    </row>
    <row r="440">
      <c r="B440" s="68"/>
    </row>
    <row r="441">
      <c r="B441" s="68"/>
    </row>
    <row r="442">
      <c r="B442" s="68"/>
    </row>
    <row r="443">
      <c r="B443" s="68"/>
    </row>
    <row r="444">
      <c r="B444" s="68"/>
    </row>
    <row r="445">
      <c r="B445" s="68"/>
    </row>
    <row r="446">
      <c r="B446" s="68"/>
    </row>
    <row r="447">
      <c r="B447" s="68"/>
    </row>
    <row r="448">
      <c r="B448" s="68"/>
    </row>
    <row r="449">
      <c r="B449" s="68"/>
    </row>
    <row r="450">
      <c r="B450" s="68"/>
    </row>
    <row r="451">
      <c r="B451" s="68"/>
    </row>
    <row r="452">
      <c r="B452" s="68"/>
    </row>
    <row r="453">
      <c r="B453" s="68"/>
    </row>
    <row r="454">
      <c r="B454" s="68"/>
    </row>
    <row r="455">
      <c r="B455" s="68"/>
    </row>
    <row r="456">
      <c r="B456" s="68"/>
    </row>
    <row r="457">
      <c r="B457" s="68"/>
    </row>
    <row r="458">
      <c r="B458" s="68"/>
    </row>
    <row r="459">
      <c r="B459" s="68"/>
    </row>
    <row r="460">
      <c r="B460" s="68"/>
    </row>
    <row r="461">
      <c r="B461" s="68"/>
    </row>
    <row r="462">
      <c r="B462" s="68"/>
    </row>
    <row r="463">
      <c r="B463" s="68"/>
    </row>
    <row r="464">
      <c r="B464" s="68"/>
    </row>
    <row r="465">
      <c r="B465" s="68"/>
    </row>
    <row r="466">
      <c r="B466" s="68"/>
    </row>
    <row r="467">
      <c r="B467" s="68"/>
    </row>
    <row r="468">
      <c r="B468" s="68"/>
    </row>
    <row r="469">
      <c r="B469" s="68"/>
    </row>
    <row r="470">
      <c r="B470" s="68"/>
    </row>
    <row r="471">
      <c r="B471" s="68"/>
    </row>
    <row r="472">
      <c r="B472" s="68"/>
    </row>
    <row r="473">
      <c r="B473" s="68"/>
    </row>
    <row r="474">
      <c r="B474" s="68"/>
    </row>
    <row r="475">
      <c r="B475" s="68"/>
    </row>
    <row r="476">
      <c r="B476" s="68"/>
    </row>
    <row r="477">
      <c r="B477" s="68"/>
    </row>
    <row r="478">
      <c r="B478" s="68"/>
    </row>
    <row r="479">
      <c r="B479" s="68"/>
    </row>
    <row r="480">
      <c r="B480" s="68"/>
    </row>
    <row r="481">
      <c r="B481" s="68"/>
    </row>
    <row r="482">
      <c r="B482" s="68"/>
    </row>
    <row r="483">
      <c r="B483" s="68"/>
    </row>
    <row r="484">
      <c r="B484" s="68"/>
    </row>
    <row r="485">
      <c r="B485" s="68"/>
    </row>
    <row r="486">
      <c r="B486" s="68"/>
    </row>
    <row r="487">
      <c r="B487" s="68"/>
    </row>
    <row r="488">
      <c r="B488" s="68"/>
    </row>
    <row r="489">
      <c r="B489" s="68"/>
    </row>
    <row r="490">
      <c r="B490" s="68"/>
    </row>
    <row r="491">
      <c r="B491" s="68"/>
    </row>
    <row r="492">
      <c r="B492" s="68"/>
    </row>
    <row r="493">
      <c r="B493" s="68"/>
    </row>
    <row r="494">
      <c r="B494" s="68"/>
    </row>
    <row r="495">
      <c r="B495" s="68"/>
    </row>
    <row r="496">
      <c r="B496" s="68"/>
    </row>
    <row r="497">
      <c r="B497" s="68"/>
    </row>
    <row r="498">
      <c r="B498" s="68"/>
    </row>
    <row r="499">
      <c r="B499" s="68"/>
    </row>
    <row r="500">
      <c r="B500" s="68"/>
    </row>
    <row r="501">
      <c r="B501" s="68"/>
    </row>
    <row r="502">
      <c r="B502" s="68"/>
    </row>
    <row r="503">
      <c r="B503" s="68"/>
    </row>
    <row r="504">
      <c r="B504" s="68"/>
    </row>
    <row r="505">
      <c r="B505" s="68"/>
    </row>
    <row r="506">
      <c r="B506" s="68"/>
    </row>
    <row r="507">
      <c r="B507" s="68"/>
    </row>
    <row r="508">
      <c r="B508" s="68"/>
    </row>
    <row r="509">
      <c r="B509" s="68"/>
    </row>
    <row r="510">
      <c r="B510" s="68"/>
    </row>
    <row r="511">
      <c r="B511" s="68"/>
    </row>
    <row r="512">
      <c r="B512" s="68"/>
    </row>
    <row r="513">
      <c r="B513" s="68"/>
    </row>
    <row r="514">
      <c r="B514" s="68"/>
    </row>
    <row r="515">
      <c r="B515" s="68"/>
    </row>
    <row r="516">
      <c r="B516" s="68"/>
    </row>
    <row r="517">
      <c r="B517" s="68"/>
    </row>
    <row r="518">
      <c r="B518" s="68"/>
    </row>
    <row r="519">
      <c r="B519" s="68"/>
    </row>
    <row r="520">
      <c r="B520" s="68"/>
    </row>
    <row r="521">
      <c r="B521" s="68"/>
    </row>
    <row r="522">
      <c r="B522" s="68"/>
    </row>
    <row r="523">
      <c r="B523" s="68"/>
    </row>
    <row r="524">
      <c r="B524" s="68"/>
    </row>
    <row r="525">
      <c r="B525" s="68"/>
    </row>
    <row r="526">
      <c r="B526" s="68"/>
    </row>
    <row r="527">
      <c r="B527" s="68"/>
    </row>
    <row r="528">
      <c r="B528" s="68"/>
    </row>
    <row r="529">
      <c r="B529" s="68"/>
    </row>
    <row r="530">
      <c r="B530" s="68"/>
    </row>
    <row r="531">
      <c r="B531" s="68"/>
    </row>
    <row r="532">
      <c r="B532" s="68"/>
    </row>
    <row r="533">
      <c r="B533" s="68"/>
    </row>
    <row r="534">
      <c r="B534" s="68"/>
    </row>
    <row r="535">
      <c r="B535" s="68"/>
    </row>
    <row r="536">
      <c r="B536" s="68"/>
    </row>
    <row r="537">
      <c r="B537" s="68"/>
    </row>
    <row r="538">
      <c r="B538" s="68"/>
    </row>
    <row r="539">
      <c r="B539" s="68"/>
    </row>
    <row r="540">
      <c r="B540" s="68"/>
    </row>
    <row r="541">
      <c r="B541" s="68"/>
    </row>
    <row r="542">
      <c r="B542" s="68"/>
    </row>
    <row r="543">
      <c r="B543" s="68"/>
    </row>
    <row r="544">
      <c r="B544" s="68"/>
    </row>
    <row r="545">
      <c r="B545" s="68"/>
    </row>
    <row r="546">
      <c r="B546" s="68"/>
    </row>
    <row r="547">
      <c r="B547" s="68"/>
    </row>
    <row r="548">
      <c r="B548" s="68"/>
    </row>
    <row r="549">
      <c r="B549" s="68"/>
    </row>
    <row r="550">
      <c r="B550" s="68"/>
    </row>
    <row r="551">
      <c r="B551" s="68"/>
    </row>
    <row r="552">
      <c r="B552" s="68"/>
    </row>
    <row r="553">
      <c r="B553" s="68"/>
    </row>
    <row r="554">
      <c r="B554" s="68"/>
    </row>
    <row r="555">
      <c r="B555" s="68"/>
    </row>
    <row r="556">
      <c r="B556" s="68"/>
    </row>
    <row r="557">
      <c r="B557" s="68"/>
    </row>
    <row r="558">
      <c r="B558" s="68"/>
    </row>
    <row r="559">
      <c r="B559" s="68"/>
    </row>
    <row r="560">
      <c r="B560" s="68"/>
    </row>
    <row r="561">
      <c r="B561" s="68"/>
    </row>
    <row r="562">
      <c r="B562" s="68"/>
    </row>
    <row r="563">
      <c r="B563" s="68"/>
    </row>
    <row r="564">
      <c r="B564" s="68"/>
    </row>
    <row r="565">
      <c r="B565" s="68"/>
    </row>
    <row r="566">
      <c r="B566" s="68"/>
    </row>
    <row r="567">
      <c r="B567" s="68"/>
    </row>
    <row r="568">
      <c r="B568" s="68"/>
    </row>
    <row r="569">
      <c r="B569" s="68"/>
    </row>
    <row r="570">
      <c r="B570" s="68"/>
    </row>
    <row r="571">
      <c r="B571" s="68"/>
    </row>
    <row r="572">
      <c r="B572" s="68"/>
    </row>
    <row r="573">
      <c r="B573" s="68"/>
    </row>
    <row r="574">
      <c r="B574" s="68"/>
    </row>
    <row r="575">
      <c r="B575" s="68"/>
    </row>
    <row r="576">
      <c r="B576" s="68"/>
    </row>
    <row r="577">
      <c r="B577" s="68"/>
    </row>
    <row r="578">
      <c r="B578" s="68"/>
    </row>
    <row r="579">
      <c r="B579" s="68"/>
    </row>
    <row r="580">
      <c r="B580" s="68"/>
    </row>
    <row r="581">
      <c r="B581" s="68"/>
    </row>
    <row r="582">
      <c r="B582" s="68"/>
    </row>
    <row r="583">
      <c r="B583" s="68"/>
    </row>
    <row r="584">
      <c r="B584" s="68"/>
    </row>
    <row r="585">
      <c r="B585" s="68"/>
    </row>
    <row r="586">
      <c r="B586" s="68"/>
    </row>
    <row r="587">
      <c r="B587" s="68"/>
    </row>
    <row r="588">
      <c r="B588" s="68"/>
    </row>
    <row r="589">
      <c r="B589" s="68"/>
    </row>
    <row r="590">
      <c r="B590" s="68"/>
    </row>
    <row r="591">
      <c r="B591" s="68"/>
    </row>
    <row r="592">
      <c r="B592" s="68"/>
    </row>
    <row r="593">
      <c r="B593" s="68"/>
    </row>
    <row r="594">
      <c r="B594" s="68"/>
    </row>
    <row r="595">
      <c r="B595" s="68"/>
    </row>
    <row r="596">
      <c r="B596" s="68"/>
    </row>
    <row r="597">
      <c r="B597" s="68"/>
    </row>
    <row r="598">
      <c r="B598" s="68"/>
    </row>
    <row r="599">
      <c r="B599" s="68"/>
    </row>
    <row r="600">
      <c r="B600" s="68"/>
    </row>
    <row r="601">
      <c r="B601" s="68"/>
    </row>
    <row r="602">
      <c r="B602" s="68"/>
    </row>
    <row r="603">
      <c r="B603" s="68"/>
    </row>
    <row r="604">
      <c r="B604" s="68"/>
    </row>
    <row r="605">
      <c r="B605" s="68"/>
    </row>
    <row r="606">
      <c r="B606" s="68"/>
    </row>
    <row r="607">
      <c r="B607" s="68"/>
    </row>
    <row r="608">
      <c r="B608" s="68"/>
    </row>
    <row r="609">
      <c r="B609" s="68"/>
    </row>
    <row r="610">
      <c r="B610" s="68"/>
    </row>
    <row r="611">
      <c r="B611" s="68"/>
    </row>
    <row r="612">
      <c r="B612" s="68"/>
    </row>
    <row r="613">
      <c r="B613" s="68"/>
    </row>
    <row r="614">
      <c r="B614" s="68"/>
    </row>
    <row r="615">
      <c r="B615" s="68"/>
    </row>
    <row r="616">
      <c r="B616" s="68"/>
    </row>
    <row r="617">
      <c r="B617" s="68"/>
    </row>
    <row r="618">
      <c r="B618" s="68"/>
    </row>
    <row r="619">
      <c r="B619" s="68"/>
    </row>
    <row r="620">
      <c r="B620" s="68"/>
    </row>
    <row r="621">
      <c r="B621" s="68"/>
    </row>
    <row r="622">
      <c r="B622" s="68"/>
    </row>
    <row r="623">
      <c r="B623" s="68"/>
    </row>
    <row r="624">
      <c r="B624" s="68"/>
    </row>
    <row r="625">
      <c r="B625" s="68"/>
    </row>
    <row r="626">
      <c r="B626" s="68"/>
    </row>
    <row r="627">
      <c r="B627" s="68"/>
    </row>
    <row r="628">
      <c r="B628" s="68"/>
    </row>
    <row r="629">
      <c r="B629" s="68"/>
    </row>
    <row r="630">
      <c r="B630" s="68"/>
    </row>
    <row r="631">
      <c r="B631" s="68"/>
    </row>
    <row r="632">
      <c r="B632" s="68"/>
    </row>
    <row r="633">
      <c r="B633" s="68"/>
    </row>
    <row r="634">
      <c r="B634" s="68"/>
    </row>
    <row r="635">
      <c r="B635" s="68"/>
    </row>
    <row r="636">
      <c r="B636" s="68"/>
    </row>
    <row r="637">
      <c r="B637" s="68"/>
    </row>
    <row r="638">
      <c r="B638" s="68"/>
    </row>
    <row r="639">
      <c r="B639" s="68"/>
    </row>
    <row r="640">
      <c r="B640" s="68"/>
    </row>
    <row r="641">
      <c r="B641" s="68"/>
    </row>
    <row r="642">
      <c r="B642" s="68"/>
    </row>
    <row r="643">
      <c r="B643" s="68"/>
    </row>
    <row r="644">
      <c r="B644" s="68"/>
    </row>
    <row r="645">
      <c r="B645" s="68"/>
    </row>
    <row r="646">
      <c r="B646" s="68"/>
    </row>
    <row r="647">
      <c r="B647" s="68"/>
    </row>
    <row r="648">
      <c r="B648" s="68"/>
    </row>
    <row r="649">
      <c r="B649" s="68"/>
    </row>
    <row r="650">
      <c r="B650" s="68"/>
    </row>
    <row r="651">
      <c r="B651" s="68"/>
    </row>
    <row r="652">
      <c r="B652" s="68"/>
    </row>
    <row r="653">
      <c r="B653" s="68"/>
    </row>
    <row r="654">
      <c r="B654" s="68"/>
    </row>
    <row r="655">
      <c r="B655" s="68"/>
    </row>
    <row r="656">
      <c r="B656" s="68"/>
    </row>
    <row r="657">
      <c r="B657" s="68"/>
    </row>
    <row r="658">
      <c r="B658" s="68"/>
    </row>
    <row r="659">
      <c r="B659" s="68"/>
    </row>
    <row r="660">
      <c r="B660" s="68"/>
    </row>
    <row r="661">
      <c r="B661" s="68"/>
    </row>
    <row r="662">
      <c r="B662" s="68"/>
    </row>
    <row r="663">
      <c r="B663" s="68"/>
    </row>
    <row r="664">
      <c r="B664" s="68"/>
    </row>
    <row r="665">
      <c r="B665" s="68"/>
    </row>
    <row r="666">
      <c r="B666" s="68"/>
    </row>
    <row r="667">
      <c r="B667" s="68"/>
    </row>
    <row r="668">
      <c r="B668" s="68"/>
    </row>
    <row r="669">
      <c r="B669" s="68"/>
    </row>
    <row r="670">
      <c r="B670" s="68"/>
    </row>
    <row r="671">
      <c r="B671" s="68"/>
    </row>
    <row r="672">
      <c r="B672" s="68"/>
    </row>
    <row r="673">
      <c r="B673" s="68"/>
    </row>
    <row r="674">
      <c r="B674" s="68"/>
    </row>
    <row r="675">
      <c r="B675" s="68"/>
    </row>
    <row r="676">
      <c r="B676" s="68"/>
    </row>
    <row r="677">
      <c r="B677" s="68"/>
    </row>
    <row r="678">
      <c r="B678" s="68"/>
    </row>
    <row r="679">
      <c r="B679" s="68"/>
    </row>
    <row r="680">
      <c r="B680" s="68"/>
    </row>
    <row r="681">
      <c r="B681" s="68"/>
    </row>
    <row r="682">
      <c r="B682" s="68"/>
    </row>
    <row r="683">
      <c r="B683" s="68"/>
    </row>
    <row r="684">
      <c r="B684" s="68"/>
    </row>
    <row r="685">
      <c r="B685" s="68"/>
    </row>
    <row r="686">
      <c r="B686" s="68"/>
    </row>
    <row r="687">
      <c r="B687" s="68"/>
    </row>
    <row r="688">
      <c r="B688" s="68"/>
    </row>
    <row r="689">
      <c r="B689" s="68"/>
    </row>
    <row r="690">
      <c r="B690" s="68"/>
    </row>
    <row r="691">
      <c r="B691" s="68"/>
    </row>
    <row r="692">
      <c r="B692" s="68"/>
    </row>
    <row r="693">
      <c r="B693" s="68"/>
    </row>
    <row r="694">
      <c r="B694" s="68"/>
    </row>
    <row r="695">
      <c r="B695" s="68"/>
    </row>
    <row r="696">
      <c r="B696" s="68"/>
    </row>
    <row r="697">
      <c r="B697" s="68"/>
    </row>
    <row r="698">
      <c r="B698" s="68"/>
    </row>
    <row r="699">
      <c r="B699" s="68"/>
    </row>
    <row r="700">
      <c r="B700" s="68"/>
    </row>
    <row r="701">
      <c r="B701" s="68"/>
    </row>
    <row r="702">
      <c r="B702" s="68"/>
    </row>
    <row r="703">
      <c r="B703" s="68"/>
    </row>
    <row r="704">
      <c r="B704" s="68"/>
    </row>
    <row r="705">
      <c r="B705" s="68"/>
    </row>
    <row r="706">
      <c r="B706" s="68"/>
    </row>
    <row r="707">
      <c r="B707" s="68"/>
    </row>
    <row r="708">
      <c r="B708" s="68"/>
    </row>
    <row r="709">
      <c r="B709" s="68"/>
    </row>
    <row r="710">
      <c r="B710" s="68"/>
    </row>
    <row r="711">
      <c r="B711" s="68"/>
    </row>
    <row r="712">
      <c r="B712" s="68"/>
    </row>
    <row r="713">
      <c r="B713" s="68"/>
    </row>
    <row r="714">
      <c r="B714" s="68"/>
    </row>
    <row r="715">
      <c r="B715" s="68"/>
    </row>
    <row r="716">
      <c r="B716" s="68"/>
    </row>
    <row r="717">
      <c r="B717" s="68"/>
    </row>
    <row r="718">
      <c r="B718" s="68"/>
    </row>
    <row r="719">
      <c r="B719" s="68"/>
    </row>
    <row r="720">
      <c r="B720" s="68"/>
    </row>
    <row r="721">
      <c r="B721" s="68"/>
    </row>
    <row r="722">
      <c r="B722" s="68"/>
    </row>
    <row r="723">
      <c r="B723" s="68"/>
    </row>
    <row r="724">
      <c r="B724" s="68"/>
    </row>
    <row r="725">
      <c r="B725" s="68"/>
    </row>
    <row r="726">
      <c r="B726" s="68"/>
    </row>
    <row r="727">
      <c r="B727" s="68"/>
    </row>
    <row r="728">
      <c r="B728" s="68"/>
    </row>
    <row r="729">
      <c r="B729" s="68"/>
    </row>
    <row r="730">
      <c r="B730" s="68"/>
    </row>
    <row r="731">
      <c r="B731" s="68"/>
    </row>
    <row r="732">
      <c r="B732" s="68"/>
    </row>
    <row r="733">
      <c r="B733" s="68"/>
    </row>
    <row r="734">
      <c r="B734" s="68"/>
    </row>
    <row r="735">
      <c r="B735" s="68"/>
    </row>
    <row r="736">
      <c r="B736" s="68"/>
    </row>
    <row r="737">
      <c r="B737" s="68"/>
    </row>
    <row r="738">
      <c r="B738" s="68"/>
    </row>
    <row r="739">
      <c r="B739" s="68"/>
    </row>
    <row r="740">
      <c r="B740" s="68"/>
    </row>
    <row r="741">
      <c r="B741" s="68"/>
    </row>
    <row r="742">
      <c r="B742" s="68"/>
    </row>
    <row r="743">
      <c r="B743" s="68"/>
    </row>
    <row r="744">
      <c r="B744" s="68"/>
    </row>
    <row r="745">
      <c r="B745" s="68"/>
    </row>
    <row r="746">
      <c r="B746" s="68"/>
    </row>
    <row r="747">
      <c r="B747" s="68"/>
    </row>
    <row r="748">
      <c r="B748" s="68"/>
    </row>
    <row r="749">
      <c r="B749" s="68"/>
    </row>
    <row r="750">
      <c r="B750" s="68"/>
    </row>
    <row r="751">
      <c r="B751" s="68"/>
    </row>
    <row r="752">
      <c r="B752" s="68"/>
    </row>
    <row r="753">
      <c r="B753" s="68"/>
    </row>
    <row r="754">
      <c r="B754" s="68"/>
    </row>
    <row r="755">
      <c r="B755" s="68"/>
    </row>
    <row r="756">
      <c r="B756" s="68"/>
    </row>
    <row r="757">
      <c r="B757" s="68"/>
    </row>
    <row r="758">
      <c r="B758" s="68"/>
    </row>
    <row r="759">
      <c r="B759" s="68"/>
    </row>
    <row r="760">
      <c r="B760" s="68"/>
    </row>
    <row r="761">
      <c r="B761" s="68"/>
    </row>
    <row r="762">
      <c r="B762" s="68"/>
    </row>
    <row r="763">
      <c r="B763" s="68"/>
    </row>
    <row r="764">
      <c r="B764" s="68"/>
    </row>
    <row r="765">
      <c r="B765" s="68"/>
    </row>
    <row r="766">
      <c r="B766" s="68"/>
    </row>
    <row r="767">
      <c r="B767" s="68"/>
    </row>
    <row r="768">
      <c r="B768" s="68"/>
    </row>
    <row r="769">
      <c r="B769" s="68"/>
    </row>
    <row r="770">
      <c r="B770" s="68"/>
    </row>
    <row r="771">
      <c r="B771" s="68"/>
    </row>
    <row r="772">
      <c r="B772" s="68"/>
    </row>
    <row r="773">
      <c r="B773" s="68"/>
    </row>
    <row r="774">
      <c r="B774" s="68"/>
    </row>
    <row r="775">
      <c r="B775" s="68"/>
    </row>
    <row r="776">
      <c r="B776" s="68"/>
    </row>
    <row r="777">
      <c r="B777" s="68"/>
    </row>
    <row r="778">
      <c r="B778" s="68"/>
    </row>
    <row r="779">
      <c r="B779" s="68"/>
    </row>
    <row r="780">
      <c r="B780" s="68"/>
    </row>
    <row r="781">
      <c r="B781" s="68"/>
    </row>
    <row r="782">
      <c r="B782" s="68"/>
    </row>
    <row r="783">
      <c r="B783" s="68"/>
    </row>
    <row r="784">
      <c r="B784" s="68"/>
    </row>
    <row r="785">
      <c r="B785" s="68"/>
    </row>
    <row r="786">
      <c r="B786" s="68"/>
    </row>
    <row r="787">
      <c r="B787" s="68"/>
    </row>
    <row r="788">
      <c r="B788" s="68"/>
    </row>
    <row r="789">
      <c r="B789" s="68"/>
    </row>
    <row r="790">
      <c r="B790" s="68"/>
    </row>
    <row r="791">
      <c r="B791" s="68"/>
    </row>
    <row r="792">
      <c r="B792" s="68"/>
    </row>
    <row r="793">
      <c r="B793" s="68"/>
    </row>
    <row r="794">
      <c r="B794" s="68"/>
    </row>
    <row r="795">
      <c r="B795" s="68"/>
    </row>
    <row r="796">
      <c r="B796" s="68"/>
    </row>
    <row r="797">
      <c r="B797" s="68"/>
    </row>
    <row r="798">
      <c r="B798" s="68"/>
    </row>
    <row r="799">
      <c r="B799" s="68"/>
    </row>
    <row r="800">
      <c r="B800" s="68"/>
    </row>
    <row r="801">
      <c r="B801" s="68"/>
    </row>
    <row r="802">
      <c r="B802" s="68"/>
    </row>
    <row r="803">
      <c r="B803" s="68"/>
    </row>
    <row r="804">
      <c r="B804" s="68"/>
    </row>
    <row r="805">
      <c r="B805" s="68"/>
    </row>
    <row r="806">
      <c r="B806" s="68"/>
    </row>
    <row r="807">
      <c r="B807" s="68"/>
    </row>
    <row r="808">
      <c r="B808" s="68"/>
    </row>
    <row r="809">
      <c r="B809" s="68"/>
    </row>
    <row r="810">
      <c r="B810" s="68"/>
    </row>
    <row r="811">
      <c r="B811" s="68"/>
    </row>
    <row r="812">
      <c r="B812" s="68"/>
    </row>
    <row r="813">
      <c r="B813" s="68"/>
    </row>
    <row r="814">
      <c r="B814" s="68"/>
    </row>
    <row r="815">
      <c r="B815" s="68"/>
    </row>
    <row r="816">
      <c r="B816" s="68"/>
    </row>
    <row r="817">
      <c r="B817" s="68"/>
    </row>
    <row r="818">
      <c r="B818" s="68"/>
    </row>
    <row r="819">
      <c r="B819" s="68"/>
    </row>
    <row r="820">
      <c r="B820" s="68"/>
    </row>
    <row r="821">
      <c r="B821" s="68"/>
    </row>
    <row r="822">
      <c r="B822" s="68"/>
    </row>
    <row r="823">
      <c r="B823" s="68"/>
    </row>
    <row r="824">
      <c r="B824" s="68"/>
    </row>
    <row r="825">
      <c r="B825" s="68"/>
    </row>
    <row r="826">
      <c r="B826" s="68"/>
    </row>
    <row r="827">
      <c r="B827" s="68"/>
    </row>
    <row r="828">
      <c r="B828" s="68"/>
    </row>
    <row r="829">
      <c r="B829" s="68"/>
    </row>
    <row r="830">
      <c r="B830" s="68"/>
    </row>
    <row r="831">
      <c r="B831" s="68"/>
    </row>
    <row r="832">
      <c r="B832" s="68"/>
    </row>
    <row r="833">
      <c r="B833" s="68"/>
    </row>
    <row r="834">
      <c r="B834" s="68"/>
    </row>
    <row r="835">
      <c r="B835" s="68"/>
    </row>
    <row r="836">
      <c r="B836" s="68"/>
    </row>
    <row r="837">
      <c r="B837" s="68"/>
    </row>
    <row r="838">
      <c r="B838" s="68"/>
    </row>
    <row r="839">
      <c r="B839" s="68"/>
    </row>
    <row r="840">
      <c r="B840" s="68"/>
    </row>
    <row r="841">
      <c r="B841" s="68"/>
    </row>
    <row r="842">
      <c r="B842" s="68"/>
    </row>
    <row r="843">
      <c r="B843" s="68"/>
    </row>
    <row r="844">
      <c r="B844" s="68"/>
    </row>
    <row r="845">
      <c r="B845" s="68"/>
    </row>
    <row r="846">
      <c r="B846" s="68"/>
    </row>
    <row r="847">
      <c r="B847" s="68"/>
    </row>
    <row r="848">
      <c r="B848" s="68"/>
    </row>
    <row r="849">
      <c r="B849" s="68"/>
    </row>
    <row r="850">
      <c r="B850" s="68"/>
    </row>
    <row r="851">
      <c r="B851" s="68"/>
    </row>
    <row r="852">
      <c r="B852" s="68"/>
    </row>
    <row r="853">
      <c r="B853" s="68"/>
    </row>
    <row r="854">
      <c r="B854" s="68"/>
    </row>
    <row r="855">
      <c r="B855" s="68"/>
    </row>
    <row r="856">
      <c r="B856" s="68"/>
    </row>
    <row r="857">
      <c r="B857" s="68"/>
    </row>
    <row r="858">
      <c r="B858" s="68"/>
    </row>
    <row r="859">
      <c r="B859" s="68"/>
    </row>
    <row r="860">
      <c r="B860" s="68"/>
    </row>
    <row r="861">
      <c r="B861" s="68"/>
    </row>
    <row r="862">
      <c r="B862" s="68"/>
    </row>
    <row r="863">
      <c r="B863" s="68"/>
    </row>
    <row r="864">
      <c r="B864" s="68"/>
    </row>
    <row r="865">
      <c r="B865" s="68"/>
    </row>
    <row r="866">
      <c r="B866" s="68"/>
    </row>
    <row r="867">
      <c r="B867" s="68"/>
    </row>
    <row r="868">
      <c r="B868" s="68"/>
    </row>
    <row r="869">
      <c r="B869" s="68"/>
    </row>
    <row r="870">
      <c r="B870" s="68"/>
    </row>
    <row r="871">
      <c r="B871" s="68"/>
    </row>
    <row r="872">
      <c r="B872" s="68"/>
    </row>
    <row r="873">
      <c r="B873" s="68"/>
    </row>
    <row r="874">
      <c r="B874" s="68"/>
    </row>
    <row r="875">
      <c r="B875" s="68"/>
    </row>
    <row r="876">
      <c r="B876" s="68"/>
    </row>
    <row r="877">
      <c r="B877" s="68"/>
    </row>
    <row r="878">
      <c r="B878" s="68"/>
    </row>
    <row r="879">
      <c r="B879" s="68"/>
    </row>
    <row r="880">
      <c r="B880" s="68"/>
    </row>
    <row r="881">
      <c r="B881" s="68"/>
    </row>
    <row r="882">
      <c r="B882" s="68"/>
    </row>
    <row r="883">
      <c r="B883" s="68"/>
    </row>
    <row r="884">
      <c r="B884" s="68"/>
    </row>
    <row r="885">
      <c r="B885" s="68"/>
    </row>
    <row r="886">
      <c r="B886" s="68"/>
    </row>
    <row r="887">
      <c r="B887" s="68"/>
    </row>
    <row r="888">
      <c r="B888" s="68"/>
    </row>
    <row r="889">
      <c r="B889" s="68"/>
    </row>
    <row r="890">
      <c r="B890" s="68"/>
    </row>
    <row r="891">
      <c r="B891" s="68"/>
    </row>
    <row r="892">
      <c r="B892" s="68"/>
    </row>
    <row r="893">
      <c r="B893" s="68"/>
    </row>
    <row r="894">
      <c r="B894" s="68"/>
    </row>
    <row r="895">
      <c r="B895" s="68"/>
    </row>
    <row r="896">
      <c r="B896" s="68"/>
    </row>
    <row r="897">
      <c r="B897" s="68"/>
    </row>
    <row r="898">
      <c r="B898" s="68"/>
    </row>
    <row r="899">
      <c r="B899" s="68"/>
    </row>
    <row r="900">
      <c r="B900" s="68"/>
    </row>
    <row r="901">
      <c r="B901" s="68"/>
    </row>
    <row r="902">
      <c r="B902" s="68"/>
    </row>
    <row r="903">
      <c r="B903" s="68"/>
    </row>
    <row r="904">
      <c r="B904" s="68"/>
    </row>
    <row r="905">
      <c r="B905" s="68"/>
    </row>
    <row r="906">
      <c r="B906" s="68"/>
    </row>
    <row r="907">
      <c r="B907" s="68"/>
    </row>
    <row r="908">
      <c r="B908" s="68"/>
    </row>
    <row r="909">
      <c r="B909" s="68"/>
    </row>
    <row r="910">
      <c r="B910" s="68"/>
    </row>
    <row r="911">
      <c r="B911" s="68"/>
    </row>
    <row r="912">
      <c r="B912" s="68"/>
    </row>
    <row r="913">
      <c r="B913" s="68"/>
    </row>
    <row r="914">
      <c r="B914" s="68"/>
    </row>
    <row r="915">
      <c r="B915" s="68"/>
    </row>
    <row r="916">
      <c r="B916" s="68"/>
    </row>
    <row r="917">
      <c r="B917" s="68"/>
    </row>
    <row r="918">
      <c r="B918" s="68"/>
    </row>
    <row r="919">
      <c r="B919" s="68"/>
    </row>
    <row r="920">
      <c r="B920" s="68"/>
    </row>
    <row r="921">
      <c r="B921" s="68"/>
    </row>
    <row r="922">
      <c r="B922" s="68"/>
    </row>
    <row r="923">
      <c r="B923" s="68"/>
    </row>
    <row r="924">
      <c r="B924" s="68"/>
    </row>
    <row r="925">
      <c r="B925" s="68"/>
    </row>
    <row r="926">
      <c r="B926" s="68"/>
    </row>
    <row r="927">
      <c r="B927" s="68"/>
    </row>
    <row r="928">
      <c r="B928" s="68"/>
    </row>
    <row r="929">
      <c r="B929" s="68"/>
    </row>
    <row r="930">
      <c r="B930" s="68"/>
    </row>
    <row r="931">
      <c r="B931" s="68"/>
    </row>
    <row r="932">
      <c r="B932" s="68"/>
    </row>
    <row r="933">
      <c r="B933" s="68"/>
    </row>
    <row r="934">
      <c r="B934" s="68"/>
    </row>
    <row r="935">
      <c r="B935" s="68"/>
    </row>
    <row r="936">
      <c r="B936" s="68"/>
    </row>
    <row r="937">
      <c r="B937" s="68"/>
    </row>
    <row r="938">
      <c r="B938" s="68"/>
    </row>
    <row r="939">
      <c r="B939" s="68"/>
    </row>
    <row r="940">
      <c r="B940" s="68"/>
    </row>
    <row r="941">
      <c r="B941" s="68"/>
    </row>
    <row r="942">
      <c r="B942" s="68"/>
    </row>
    <row r="943">
      <c r="B943" s="68"/>
    </row>
    <row r="944">
      <c r="B944" s="68"/>
    </row>
    <row r="945">
      <c r="B945" s="68"/>
    </row>
    <row r="946">
      <c r="B946" s="68"/>
    </row>
    <row r="947">
      <c r="B947" s="68"/>
    </row>
    <row r="948">
      <c r="B948" s="68"/>
    </row>
    <row r="949">
      <c r="B949" s="68"/>
    </row>
    <row r="950">
      <c r="B950" s="68"/>
    </row>
    <row r="951">
      <c r="B951" s="68"/>
    </row>
    <row r="952">
      <c r="B952" s="68"/>
    </row>
    <row r="953">
      <c r="B953" s="68"/>
    </row>
    <row r="954">
      <c r="B954" s="68"/>
    </row>
    <row r="955">
      <c r="B955" s="68"/>
    </row>
    <row r="956">
      <c r="B956" s="68"/>
    </row>
    <row r="957">
      <c r="B957" s="68"/>
    </row>
    <row r="958">
      <c r="B958" s="68"/>
    </row>
    <row r="959">
      <c r="B959" s="68"/>
    </row>
    <row r="960">
      <c r="B960" s="68"/>
    </row>
    <row r="961">
      <c r="B961" s="68"/>
    </row>
    <row r="962">
      <c r="B962" s="68"/>
    </row>
    <row r="963">
      <c r="B963" s="68"/>
    </row>
    <row r="964">
      <c r="B964" s="68"/>
    </row>
    <row r="965">
      <c r="B965" s="68"/>
    </row>
    <row r="966">
      <c r="B966" s="68"/>
    </row>
    <row r="967">
      <c r="B967" s="68"/>
    </row>
    <row r="968">
      <c r="B968" s="68"/>
    </row>
    <row r="969">
      <c r="B969" s="68"/>
    </row>
    <row r="970">
      <c r="B970" s="68"/>
    </row>
    <row r="971">
      <c r="B971" s="68"/>
    </row>
    <row r="972">
      <c r="B972" s="68"/>
    </row>
    <row r="973">
      <c r="B973" s="68"/>
    </row>
    <row r="974">
      <c r="B974" s="68"/>
    </row>
    <row r="975">
      <c r="B975" s="68"/>
    </row>
    <row r="976">
      <c r="B976" s="68"/>
    </row>
    <row r="977">
      <c r="B977" s="68"/>
    </row>
    <row r="978">
      <c r="B978" s="68"/>
    </row>
    <row r="979">
      <c r="B979" s="68"/>
    </row>
    <row r="980">
      <c r="B980" s="68"/>
    </row>
    <row r="981">
      <c r="B981" s="68"/>
    </row>
    <row r="982">
      <c r="B982" s="68"/>
    </row>
    <row r="983">
      <c r="B983" s="68"/>
    </row>
    <row r="984">
      <c r="B984" s="68"/>
    </row>
    <row r="985">
      <c r="B985" s="68"/>
    </row>
    <row r="986">
      <c r="B986" s="68"/>
    </row>
    <row r="987">
      <c r="B987" s="68"/>
    </row>
    <row r="988">
      <c r="B988" s="68"/>
    </row>
    <row r="989">
      <c r="B989" s="68"/>
    </row>
    <row r="990">
      <c r="B990" s="68"/>
    </row>
    <row r="991">
      <c r="B991" s="68"/>
    </row>
    <row r="992">
      <c r="B992" s="68"/>
    </row>
    <row r="993">
      <c r="B993" s="68"/>
    </row>
    <row r="994">
      <c r="B994" s="68"/>
    </row>
    <row r="995">
      <c r="B995" s="68"/>
    </row>
    <row r="996">
      <c r="B996" s="68"/>
    </row>
    <row r="997">
      <c r="B997" s="68"/>
    </row>
    <row r="998">
      <c r="B998" s="68"/>
    </row>
    <row r="999">
      <c r="B999" s="68"/>
    </row>
    <row r="1000">
      <c r="B1000" s="68"/>
    </row>
    <row r="1001">
      <c r="B1001" s="68"/>
    </row>
    <row r="1002">
      <c r="B1002" s="68"/>
    </row>
    <row r="1003">
      <c r="B1003" s="68"/>
    </row>
  </sheetData>
  <mergeCells count="13">
    <mergeCell ref="A19:A23"/>
    <mergeCell ref="B19:B23"/>
    <mergeCell ref="A25:A28"/>
    <mergeCell ref="B25:B28"/>
    <mergeCell ref="A30:A34"/>
    <mergeCell ref="B30:B34"/>
    <mergeCell ref="A1:B1"/>
    <mergeCell ref="A2:A7"/>
    <mergeCell ref="B2:B7"/>
    <mergeCell ref="A9:A10"/>
    <mergeCell ref="B9:B10"/>
    <mergeCell ref="A12:A17"/>
    <mergeCell ref="B12:B17"/>
  </mergeCells>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4.38"/>
    <col customWidth="1" min="12" max="12" width="17.0"/>
    <col customWidth="1" min="13" max="13" width="18.5"/>
    <col customWidth="1" min="16" max="16" width="19.75"/>
    <col customWidth="1" min="17" max="17" width="18.25"/>
    <col customWidth="1" min="20" max="20" width="18.13"/>
    <col customWidth="1" min="21" max="21" width="18.25"/>
  </cols>
  <sheetData>
    <row r="1" ht="33.0" customHeight="1">
      <c r="A1" s="69"/>
      <c r="B1" s="70" t="s">
        <v>60</v>
      </c>
      <c r="C1" s="71" t="s">
        <v>61</v>
      </c>
      <c r="D1" s="72" t="s">
        <v>62</v>
      </c>
      <c r="E1" s="73" t="s">
        <v>63</v>
      </c>
      <c r="F1" s="73" t="s">
        <v>64</v>
      </c>
      <c r="G1" s="74" t="s">
        <v>65</v>
      </c>
      <c r="H1" s="73" t="s">
        <v>66</v>
      </c>
      <c r="I1" s="73" t="s">
        <v>67</v>
      </c>
      <c r="J1" s="73" t="s">
        <v>68</v>
      </c>
      <c r="K1" s="73" t="s">
        <v>1</v>
      </c>
      <c r="L1" s="75" t="s">
        <v>69</v>
      </c>
      <c r="M1" s="76" t="s">
        <v>70</v>
      </c>
      <c r="N1" s="75" t="s">
        <v>71</v>
      </c>
      <c r="O1" s="76" t="s">
        <v>70</v>
      </c>
      <c r="P1" s="1"/>
      <c r="Q1" s="77"/>
    </row>
    <row r="2" ht="35.25" customHeight="1">
      <c r="A2" s="78">
        <v>1.0</v>
      </c>
      <c r="B2" s="79" t="s">
        <v>72</v>
      </c>
      <c r="C2" s="80" t="s">
        <v>73</v>
      </c>
      <c r="D2" s="81" t="s">
        <v>74</v>
      </c>
      <c r="E2" s="82" t="s">
        <v>75</v>
      </c>
      <c r="F2" s="81" t="s">
        <v>76</v>
      </c>
      <c r="G2" s="83">
        <v>25.0</v>
      </c>
      <c r="H2" s="84" t="s">
        <v>77</v>
      </c>
      <c r="I2" s="85">
        <v>1750000.0</v>
      </c>
      <c r="J2" s="84" t="s">
        <v>78</v>
      </c>
      <c r="K2" s="86" t="s">
        <v>79</v>
      </c>
      <c r="L2" s="87">
        <v>58607.5</v>
      </c>
      <c r="M2" s="88">
        <f t="shared" ref="M2:M19" si="1">L2*25</f>
        <v>1465187.5</v>
      </c>
      <c r="N2" s="89">
        <v>35889.0</v>
      </c>
      <c r="O2" s="88">
        <f t="shared" ref="O2:O19" si="2">N2*25</f>
        <v>897225</v>
      </c>
      <c r="P2" s="90"/>
      <c r="Q2" s="91"/>
      <c r="T2" s="92"/>
    </row>
    <row r="3" ht="46.5" customHeight="1">
      <c r="A3" s="24"/>
      <c r="B3" s="79" t="s">
        <v>72</v>
      </c>
      <c r="C3" s="80" t="s">
        <v>73</v>
      </c>
      <c r="D3" s="24"/>
      <c r="E3" s="82" t="s">
        <v>80</v>
      </c>
      <c r="F3" s="81" t="s">
        <v>76</v>
      </c>
      <c r="G3" s="83">
        <v>25.0</v>
      </c>
      <c r="H3" s="84" t="s">
        <v>81</v>
      </c>
      <c r="I3" s="85">
        <v>1750000.0</v>
      </c>
      <c r="J3" s="84" t="s">
        <v>82</v>
      </c>
      <c r="K3" s="86" t="s">
        <v>79</v>
      </c>
      <c r="L3" s="87">
        <v>58607.5</v>
      </c>
      <c r="M3" s="88">
        <f t="shared" si="1"/>
        <v>1465187.5</v>
      </c>
      <c r="N3" s="89">
        <v>35889.0</v>
      </c>
      <c r="O3" s="88">
        <f t="shared" si="2"/>
        <v>897225</v>
      </c>
      <c r="P3" s="1"/>
      <c r="Q3" s="93"/>
      <c r="T3" s="94"/>
      <c r="U3" s="94"/>
      <c r="V3" s="94"/>
      <c r="W3" s="94"/>
      <c r="X3" s="94"/>
      <c r="Y3" s="95"/>
    </row>
    <row r="4" ht="50.25" customHeight="1">
      <c r="A4" s="96">
        <v>2.0</v>
      </c>
      <c r="B4" s="79" t="s">
        <v>72</v>
      </c>
      <c r="C4" s="80" t="s">
        <v>73</v>
      </c>
      <c r="D4" s="81" t="s">
        <v>83</v>
      </c>
      <c r="E4" s="82" t="s">
        <v>75</v>
      </c>
      <c r="F4" s="81" t="s">
        <v>76</v>
      </c>
      <c r="G4" s="83">
        <v>25.0</v>
      </c>
      <c r="H4" s="84" t="s">
        <v>77</v>
      </c>
      <c r="I4" s="85">
        <v>1750000.0</v>
      </c>
      <c r="J4" s="84" t="s">
        <v>78</v>
      </c>
      <c r="K4" s="86" t="s">
        <v>79</v>
      </c>
      <c r="L4" s="87">
        <v>58607.5</v>
      </c>
      <c r="M4" s="88">
        <f t="shared" si="1"/>
        <v>1465187.5</v>
      </c>
      <c r="N4" s="89">
        <v>35889.0</v>
      </c>
      <c r="O4" s="88">
        <f t="shared" si="2"/>
        <v>897225</v>
      </c>
      <c r="P4" s="1"/>
      <c r="Q4" s="97"/>
      <c r="R4" s="98"/>
      <c r="V4" s="94"/>
      <c r="W4" s="94"/>
      <c r="X4" s="95"/>
      <c r="Y4" s="95"/>
    </row>
    <row r="5" ht="43.5" customHeight="1">
      <c r="A5" s="96">
        <v>3.0</v>
      </c>
      <c r="B5" s="79" t="s">
        <v>72</v>
      </c>
      <c r="C5" s="80" t="s">
        <v>73</v>
      </c>
      <c r="D5" s="24"/>
      <c r="E5" s="82" t="s">
        <v>80</v>
      </c>
      <c r="F5" s="81" t="s">
        <v>76</v>
      </c>
      <c r="G5" s="83">
        <v>25.0</v>
      </c>
      <c r="H5" s="84" t="s">
        <v>84</v>
      </c>
      <c r="I5" s="85">
        <v>1750000.0</v>
      </c>
      <c r="J5" s="84" t="s">
        <v>82</v>
      </c>
      <c r="K5" s="86" t="s">
        <v>79</v>
      </c>
      <c r="L5" s="87">
        <v>58607.5</v>
      </c>
      <c r="M5" s="88">
        <f t="shared" si="1"/>
        <v>1465187.5</v>
      </c>
      <c r="N5" s="89">
        <v>35889.0</v>
      </c>
      <c r="O5" s="88">
        <f t="shared" si="2"/>
        <v>897225</v>
      </c>
      <c r="P5" s="1"/>
      <c r="Q5" s="99"/>
      <c r="R5" s="100"/>
      <c r="V5" s="94"/>
      <c r="W5" s="94"/>
      <c r="X5" s="95"/>
      <c r="Y5" s="95"/>
    </row>
    <row r="6" ht="48.0" customHeight="1">
      <c r="A6" s="101">
        <v>4.0</v>
      </c>
      <c r="B6" s="79" t="s">
        <v>72</v>
      </c>
      <c r="C6" s="80" t="s">
        <v>73</v>
      </c>
      <c r="D6" s="81" t="s">
        <v>85</v>
      </c>
      <c r="E6" s="82" t="s">
        <v>75</v>
      </c>
      <c r="F6" s="81" t="s">
        <v>76</v>
      </c>
      <c r="G6" s="83">
        <v>25.0</v>
      </c>
      <c r="H6" s="84" t="s">
        <v>77</v>
      </c>
      <c r="I6" s="85">
        <v>1750000.0</v>
      </c>
      <c r="J6" s="84" t="s">
        <v>78</v>
      </c>
      <c r="K6" s="86" t="s">
        <v>79</v>
      </c>
      <c r="L6" s="87">
        <v>58607.5</v>
      </c>
      <c r="M6" s="88">
        <f t="shared" si="1"/>
        <v>1465187.5</v>
      </c>
      <c r="N6" s="89">
        <v>35889.0</v>
      </c>
      <c r="O6" s="88">
        <f t="shared" si="2"/>
        <v>897225</v>
      </c>
      <c r="P6" s="1"/>
      <c r="Q6" s="1"/>
      <c r="V6" s="94"/>
      <c r="W6" s="102"/>
      <c r="X6" s="95"/>
      <c r="Y6" s="95"/>
    </row>
    <row r="7" ht="40.5" customHeight="1">
      <c r="A7" s="96">
        <v>5.0</v>
      </c>
      <c r="B7" s="79" t="s">
        <v>72</v>
      </c>
      <c r="C7" s="80" t="s">
        <v>73</v>
      </c>
      <c r="D7" s="24"/>
      <c r="E7" s="82" t="s">
        <v>80</v>
      </c>
      <c r="F7" s="81" t="s">
        <v>76</v>
      </c>
      <c r="G7" s="83">
        <v>25.0</v>
      </c>
      <c r="H7" s="84" t="s">
        <v>84</v>
      </c>
      <c r="I7" s="85">
        <v>1750000.0</v>
      </c>
      <c r="J7" s="84" t="s">
        <v>82</v>
      </c>
      <c r="K7" s="86" t="s">
        <v>79</v>
      </c>
      <c r="L7" s="87">
        <v>58607.5</v>
      </c>
      <c r="M7" s="88">
        <f t="shared" si="1"/>
        <v>1465187.5</v>
      </c>
      <c r="N7" s="89">
        <v>35889.0</v>
      </c>
      <c r="O7" s="88">
        <f t="shared" si="2"/>
        <v>897225</v>
      </c>
      <c r="P7" s="1"/>
      <c r="Q7" s="1"/>
      <c r="V7" s="94"/>
      <c r="W7" s="94"/>
      <c r="X7" s="95"/>
      <c r="Y7" s="95"/>
    </row>
    <row r="8" ht="33.75" customHeight="1">
      <c r="A8" s="96">
        <v>6.0</v>
      </c>
      <c r="B8" s="79" t="s">
        <v>72</v>
      </c>
      <c r="C8" s="80" t="s">
        <v>73</v>
      </c>
      <c r="D8" s="81" t="s">
        <v>86</v>
      </c>
      <c r="E8" s="82" t="s">
        <v>75</v>
      </c>
      <c r="F8" s="81" t="s">
        <v>76</v>
      </c>
      <c r="G8" s="83">
        <v>25.0</v>
      </c>
      <c r="H8" s="84" t="s">
        <v>77</v>
      </c>
      <c r="I8" s="85">
        <v>1750000.0</v>
      </c>
      <c r="J8" s="84" t="s">
        <v>78</v>
      </c>
      <c r="K8" s="86" t="s">
        <v>79</v>
      </c>
      <c r="L8" s="87">
        <v>58607.5</v>
      </c>
      <c r="M8" s="88">
        <f t="shared" si="1"/>
        <v>1465187.5</v>
      </c>
      <c r="N8" s="89">
        <v>35889.0</v>
      </c>
      <c r="O8" s="88">
        <f t="shared" si="2"/>
        <v>897225</v>
      </c>
      <c r="P8" s="1"/>
      <c r="Q8" s="1"/>
      <c r="V8" s="94"/>
      <c r="W8" s="103"/>
      <c r="X8" s="95"/>
      <c r="Y8" s="95"/>
    </row>
    <row r="9" ht="31.5" customHeight="1">
      <c r="A9" s="101">
        <v>7.0</v>
      </c>
      <c r="B9" s="79" t="s">
        <v>72</v>
      </c>
      <c r="C9" s="80" t="s">
        <v>73</v>
      </c>
      <c r="D9" s="24"/>
      <c r="E9" s="82" t="s">
        <v>80</v>
      </c>
      <c r="F9" s="81" t="s">
        <v>76</v>
      </c>
      <c r="G9" s="83">
        <v>25.0</v>
      </c>
      <c r="H9" s="84" t="s">
        <v>81</v>
      </c>
      <c r="I9" s="85">
        <v>1750000.0</v>
      </c>
      <c r="J9" s="84" t="s">
        <v>82</v>
      </c>
      <c r="K9" s="86" t="s">
        <v>79</v>
      </c>
      <c r="L9" s="87">
        <v>58607.5</v>
      </c>
      <c r="M9" s="88">
        <f t="shared" si="1"/>
        <v>1465187.5</v>
      </c>
      <c r="N9" s="89">
        <v>35889.0</v>
      </c>
      <c r="O9" s="88">
        <f t="shared" si="2"/>
        <v>897225</v>
      </c>
      <c r="P9" s="1"/>
      <c r="Q9" s="1"/>
      <c r="T9" s="94"/>
      <c r="U9" s="94"/>
      <c r="V9" s="95"/>
      <c r="W9" s="95"/>
      <c r="X9" s="95"/>
      <c r="Y9" s="95"/>
    </row>
    <row r="10" ht="36.0" customHeight="1">
      <c r="A10" s="96">
        <v>8.0</v>
      </c>
      <c r="B10" s="79" t="s">
        <v>72</v>
      </c>
      <c r="C10" s="80" t="s">
        <v>73</v>
      </c>
      <c r="D10" s="81" t="s">
        <v>87</v>
      </c>
      <c r="E10" s="82" t="s">
        <v>75</v>
      </c>
      <c r="F10" s="81" t="s">
        <v>76</v>
      </c>
      <c r="G10" s="83">
        <v>25.0</v>
      </c>
      <c r="H10" s="84" t="s">
        <v>88</v>
      </c>
      <c r="I10" s="85">
        <v>1750000.0</v>
      </c>
      <c r="J10" s="84" t="s">
        <v>78</v>
      </c>
      <c r="K10" s="86" t="s">
        <v>79</v>
      </c>
      <c r="L10" s="87">
        <v>58607.5</v>
      </c>
      <c r="M10" s="88">
        <f t="shared" si="1"/>
        <v>1465187.5</v>
      </c>
      <c r="N10" s="89">
        <v>35889.0</v>
      </c>
      <c r="O10" s="88">
        <f t="shared" si="2"/>
        <v>897225</v>
      </c>
      <c r="P10" s="1"/>
      <c r="Q10" s="1"/>
    </row>
    <row r="11" ht="34.5" customHeight="1">
      <c r="A11" s="96">
        <v>9.0</v>
      </c>
      <c r="B11" s="79" t="s">
        <v>72</v>
      </c>
      <c r="C11" s="80" t="s">
        <v>73</v>
      </c>
      <c r="D11" s="24"/>
      <c r="E11" s="82" t="s">
        <v>80</v>
      </c>
      <c r="F11" s="81" t="s">
        <v>76</v>
      </c>
      <c r="G11" s="83">
        <v>25.0</v>
      </c>
      <c r="H11" s="84" t="s">
        <v>81</v>
      </c>
      <c r="I11" s="85">
        <v>1750000.0</v>
      </c>
      <c r="J11" s="84" t="s">
        <v>82</v>
      </c>
      <c r="K11" s="86" t="s">
        <v>79</v>
      </c>
      <c r="L11" s="87">
        <v>58607.5</v>
      </c>
      <c r="M11" s="88">
        <f t="shared" si="1"/>
        <v>1465187.5</v>
      </c>
      <c r="N11" s="89">
        <v>35889.0</v>
      </c>
      <c r="O11" s="88">
        <f t="shared" si="2"/>
        <v>897225</v>
      </c>
      <c r="P11" s="1"/>
      <c r="Q11" s="1"/>
    </row>
    <row r="12" ht="34.5" customHeight="1">
      <c r="A12" s="101">
        <v>10.0</v>
      </c>
      <c r="B12" s="79" t="s">
        <v>72</v>
      </c>
      <c r="C12" s="80" t="s">
        <v>73</v>
      </c>
      <c r="D12" s="81" t="s">
        <v>89</v>
      </c>
      <c r="E12" s="82" t="s">
        <v>75</v>
      </c>
      <c r="F12" s="81" t="s">
        <v>76</v>
      </c>
      <c r="G12" s="83">
        <v>25.0</v>
      </c>
      <c r="H12" s="84" t="s">
        <v>88</v>
      </c>
      <c r="I12" s="85">
        <v>1750000.0</v>
      </c>
      <c r="J12" s="84" t="s">
        <v>78</v>
      </c>
      <c r="K12" s="86" t="s">
        <v>79</v>
      </c>
      <c r="L12" s="87">
        <v>58607.5</v>
      </c>
      <c r="M12" s="88">
        <f t="shared" si="1"/>
        <v>1465187.5</v>
      </c>
      <c r="N12" s="89">
        <v>35889.0</v>
      </c>
      <c r="O12" s="88">
        <f t="shared" si="2"/>
        <v>897225</v>
      </c>
      <c r="P12" s="1"/>
      <c r="Q12" s="1"/>
    </row>
    <row r="13" ht="36.0" customHeight="1">
      <c r="A13" s="96">
        <v>11.0</v>
      </c>
      <c r="B13" s="79" t="s">
        <v>72</v>
      </c>
      <c r="C13" s="80" t="s">
        <v>73</v>
      </c>
      <c r="D13" s="24"/>
      <c r="E13" s="82" t="s">
        <v>80</v>
      </c>
      <c r="F13" s="81" t="s">
        <v>76</v>
      </c>
      <c r="G13" s="83">
        <v>25.0</v>
      </c>
      <c r="H13" s="84" t="s">
        <v>81</v>
      </c>
      <c r="I13" s="85">
        <v>1750000.0</v>
      </c>
      <c r="J13" s="84" t="s">
        <v>82</v>
      </c>
      <c r="K13" s="86" t="s">
        <v>79</v>
      </c>
      <c r="L13" s="87">
        <v>58607.5</v>
      </c>
      <c r="M13" s="88">
        <f t="shared" si="1"/>
        <v>1465187.5</v>
      </c>
      <c r="N13" s="89">
        <v>35889.0</v>
      </c>
      <c r="O13" s="88">
        <f t="shared" si="2"/>
        <v>897225</v>
      </c>
      <c r="P13" s="1"/>
      <c r="Q13" s="1"/>
    </row>
    <row r="14" ht="31.5" customHeight="1">
      <c r="A14" s="96">
        <v>12.0</v>
      </c>
      <c r="B14" s="79" t="s">
        <v>72</v>
      </c>
      <c r="C14" s="80" t="s">
        <v>73</v>
      </c>
      <c r="D14" s="81" t="s">
        <v>90</v>
      </c>
      <c r="E14" s="82" t="s">
        <v>75</v>
      </c>
      <c r="F14" s="81" t="s">
        <v>76</v>
      </c>
      <c r="G14" s="83">
        <v>25.0</v>
      </c>
      <c r="H14" s="84" t="s">
        <v>88</v>
      </c>
      <c r="I14" s="85">
        <v>1750000.0</v>
      </c>
      <c r="J14" s="84" t="s">
        <v>78</v>
      </c>
      <c r="K14" s="86" t="s">
        <v>79</v>
      </c>
      <c r="L14" s="87">
        <v>58607.5</v>
      </c>
      <c r="M14" s="88">
        <f t="shared" si="1"/>
        <v>1465187.5</v>
      </c>
      <c r="N14" s="89">
        <v>35889.0</v>
      </c>
      <c r="O14" s="88">
        <f t="shared" si="2"/>
        <v>897225</v>
      </c>
      <c r="P14" s="1"/>
      <c r="Q14" s="1"/>
    </row>
    <row r="15" ht="32.25" customHeight="1">
      <c r="A15" s="101">
        <v>13.0</v>
      </c>
      <c r="B15" s="79" t="s">
        <v>72</v>
      </c>
      <c r="C15" s="80" t="s">
        <v>73</v>
      </c>
      <c r="D15" s="24"/>
      <c r="E15" s="82" t="s">
        <v>80</v>
      </c>
      <c r="F15" s="81" t="s">
        <v>76</v>
      </c>
      <c r="G15" s="83">
        <v>25.0</v>
      </c>
      <c r="H15" s="84" t="s">
        <v>81</v>
      </c>
      <c r="I15" s="85">
        <v>1750000.0</v>
      </c>
      <c r="J15" s="84" t="s">
        <v>82</v>
      </c>
      <c r="K15" s="86" t="s">
        <v>79</v>
      </c>
      <c r="L15" s="87">
        <v>58607.5</v>
      </c>
      <c r="M15" s="88">
        <f t="shared" si="1"/>
        <v>1465187.5</v>
      </c>
      <c r="N15" s="89">
        <v>35889.0</v>
      </c>
      <c r="O15" s="88">
        <f t="shared" si="2"/>
        <v>897225</v>
      </c>
      <c r="P15" s="1"/>
      <c r="Q15" s="1"/>
    </row>
    <row r="16" ht="42.0" customHeight="1">
      <c r="A16" s="96">
        <v>14.0</v>
      </c>
      <c r="B16" s="79" t="s">
        <v>72</v>
      </c>
      <c r="C16" s="80" t="s">
        <v>73</v>
      </c>
      <c r="D16" s="81" t="s">
        <v>91</v>
      </c>
      <c r="E16" s="82" t="s">
        <v>75</v>
      </c>
      <c r="F16" s="81" t="s">
        <v>76</v>
      </c>
      <c r="G16" s="83">
        <v>25.0</v>
      </c>
      <c r="H16" s="84" t="s">
        <v>88</v>
      </c>
      <c r="I16" s="85">
        <v>1750000.0</v>
      </c>
      <c r="J16" s="84" t="s">
        <v>78</v>
      </c>
      <c r="K16" s="86" t="s">
        <v>79</v>
      </c>
      <c r="L16" s="87">
        <v>58607.5</v>
      </c>
      <c r="M16" s="88">
        <f t="shared" si="1"/>
        <v>1465187.5</v>
      </c>
      <c r="N16" s="89">
        <v>35889.0</v>
      </c>
      <c r="O16" s="88">
        <f t="shared" si="2"/>
        <v>897225</v>
      </c>
      <c r="P16" s="1"/>
      <c r="Q16" s="1"/>
    </row>
    <row r="17" ht="53.25" customHeight="1">
      <c r="A17" s="96">
        <v>15.0</v>
      </c>
      <c r="B17" s="79" t="s">
        <v>72</v>
      </c>
      <c r="C17" s="80" t="s">
        <v>73</v>
      </c>
      <c r="D17" s="24"/>
      <c r="E17" s="82" t="s">
        <v>80</v>
      </c>
      <c r="F17" s="81" t="s">
        <v>76</v>
      </c>
      <c r="G17" s="83">
        <v>25.0</v>
      </c>
      <c r="H17" s="84" t="s">
        <v>81</v>
      </c>
      <c r="I17" s="85">
        <v>1750000.0</v>
      </c>
      <c r="J17" s="84" t="s">
        <v>82</v>
      </c>
      <c r="K17" s="86" t="s">
        <v>79</v>
      </c>
      <c r="L17" s="87">
        <v>58607.5</v>
      </c>
      <c r="M17" s="88">
        <f t="shared" si="1"/>
        <v>1465187.5</v>
      </c>
      <c r="N17" s="89">
        <v>35889.0</v>
      </c>
      <c r="O17" s="88">
        <f t="shared" si="2"/>
        <v>897225</v>
      </c>
      <c r="P17" s="1"/>
      <c r="Q17" s="1"/>
    </row>
    <row r="18" ht="42.75" customHeight="1">
      <c r="A18" s="101">
        <v>16.0</v>
      </c>
      <c r="B18" s="79" t="s">
        <v>72</v>
      </c>
      <c r="C18" s="80" t="s">
        <v>73</v>
      </c>
      <c r="D18" s="81" t="s">
        <v>92</v>
      </c>
      <c r="E18" s="82" t="s">
        <v>75</v>
      </c>
      <c r="F18" s="81" t="s">
        <v>76</v>
      </c>
      <c r="G18" s="83">
        <v>25.0</v>
      </c>
      <c r="H18" s="84" t="s">
        <v>88</v>
      </c>
      <c r="I18" s="85">
        <v>1750000.0</v>
      </c>
      <c r="J18" s="84" t="s">
        <v>78</v>
      </c>
      <c r="K18" s="86" t="s">
        <v>79</v>
      </c>
      <c r="L18" s="87">
        <v>58607.5</v>
      </c>
      <c r="M18" s="88">
        <f t="shared" si="1"/>
        <v>1465187.5</v>
      </c>
      <c r="N18" s="89">
        <v>35889.0</v>
      </c>
      <c r="O18" s="88">
        <f t="shared" si="2"/>
        <v>897225</v>
      </c>
      <c r="P18" s="1"/>
      <c r="Q18" s="1"/>
    </row>
    <row r="19" ht="31.5" customHeight="1">
      <c r="A19" s="96">
        <v>17.0</v>
      </c>
      <c r="B19" s="79" t="s">
        <v>72</v>
      </c>
      <c r="C19" s="80" t="s">
        <v>73</v>
      </c>
      <c r="D19" s="24"/>
      <c r="E19" s="82" t="s">
        <v>80</v>
      </c>
      <c r="F19" s="81" t="s">
        <v>76</v>
      </c>
      <c r="G19" s="83">
        <v>25.0</v>
      </c>
      <c r="H19" s="84" t="s">
        <v>81</v>
      </c>
      <c r="I19" s="85">
        <v>1750000.0</v>
      </c>
      <c r="J19" s="84" t="s">
        <v>82</v>
      </c>
      <c r="K19" s="86" t="s">
        <v>79</v>
      </c>
      <c r="L19" s="87">
        <v>58607.5</v>
      </c>
      <c r="M19" s="88">
        <f t="shared" si="1"/>
        <v>1465187.5</v>
      </c>
      <c r="N19" s="89">
        <v>35889.0</v>
      </c>
      <c r="O19" s="88">
        <f t="shared" si="2"/>
        <v>897225</v>
      </c>
      <c r="P19" s="1"/>
      <c r="Q19" s="1"/>
    </row>
    <row r="20" ht="31.5" customHeight="1">
      <c r="A20" s="104">
        <v>18.0</v>
      </c>
      <c r="B20" s="79" t="s">
        <v>72</v>
      </c>
      <c r="C20" s="105" t="s">
        <v>93</v>
      </c>
      <c r="D20" s="105" t="s">
        <v>93</v>
      </c>
      <c r="E20" s="82" t="s">
        <v>75</v>
      </c>
      <c r="F20" s="81"/>
      <c r="G20" s="83">
        <v>25.0</v>
      </c>
      <c r="H20" s="106" t="s">
        <v>94</v>
      </c>
      <c r="I20" s="85">
        <v>1750000.0</v>
      </c>
      <c r="J20" s="106" t="s">
        <v>94</v>
      </c>
      <c r="K20" s="107" t="s">
        <v>94</v>
      </c>
      <c r="L20" s="108" t="s">
        <v>94</v>
      </c>
      <c r="M20" s="109">
        <f>L19*G19:G20</f>
        <v>1465187.5</v>
      </c>
      <c r="N20" s="89"/>
      <c r="O20" s="88"/>
      <c r="P20" s="1"/>
      <c r="Q20" s="1"/>
    </row>
    <row r="21" ht="31.5" customHeight="1">
      <c r="A21" s="104">
        <v>19.0</v>
      </c>
      <c r="B21" s="79" t="s">
        <v>72</v>
      </c>
      <c r="C21" s="105" t="s">
        <v>93</v>
      </c>
      <c r="D21" s="105" t="s">
        <v>93</v>
      </c>
      <c r="E21" s="82" t="s">
        <v>80</v>
      </c>
      <c r="F21" s="81"/>
      <c r="G21" s="83">
        <v>25.0</v>
      </c>
      <c r="H21" s="106" t="s">
        <v>94</v>
      </c>
      <c r="I21" s="85">
        <v>1750000.0</v>
      </c>
      <c r="J21" s="84"/>
      <c r="K21" s="86"/>
      <c r="L21" s="108"/>
      <c r="M21" s="109">
        <f>L19*G20:G21</f>
        <v>1465187.5</v>
      </c>
      <c r="N21" s="89"/>
      <c r="O21" s="88"/>
      <c r="P21" s="1"/>
      <c r="Q21" s="1"/>
    </row>
    <row r="22">
      <c r="A22" s="96">
        <v>19.0</v>
      </c>
      <c r="B22" s="110"/>
      <c r="C22" s="111" t="s">
        <v>95</v>
      </c>
      <c r="D22" s="112">
        <v>9.0</v>
      </c>
      <c r="E22" s="110"/>
      <c r="F22" s="110"/>
      <c r="G22" s="110"/>
      <c r="H22" s="110"/>
      <c r="I22" s="113">
        <f>SUM(I2:I21)</f>
        <v>35000000</v>
      </c>
      <c r="J22" s="114"/>
      <c r="K22" s="114"/>
      <c r="L22" s="115"/>
      <c r="M22" s="116">
        <f>SUM(M2:M21)</f>
        <v>29303750</v>
      </c>
      <c r="N22" s="117"/>
      <c r="O22" s="116">
        <f>SUM(O2:O21)</f>
        <v>16150050</v>
      </c>
      <c r="P22" s="118">
        <f>O22+M22</f>
        <v>45453800</v>
      </c>
      <c r="Q22" s="119">
        <f>P22+O22+I22</f>
        <v>96603850</v>
      </c>
      <c r="R22" s="120" t="s">
        <v>96</v>
      </c>
      <c r="S22" s="121" t="s">
        <v>97</v>
      </c>
      <c r="T22" s="122" t="s">
        <v>98</v>
      </c>
      <c r="U22" s="122" t="s">
        <v>99</v>
      </c>
      <c r="V22" s="123" t="s">
        <v>100</v>
      </c>
    </row>
    <row r="23">
      <c r="A23" s="124"/>
      <c r="D23" s="125"/>
      <c r="I23" s="126" t="s">
        <v>101</v>
      </c>
      <c r="M23" s="126" t="s">
        <v>102</v>
      </c>
      <c r="O23" s="126" t="s">
        <v>103</v>
      </c>
      <c r="P23" s="127" t="s">
        <v>104</v>
      </c>
      <c r="Q23" s="128" t="s">
        <v>105</v>
      </c>
      <c r="R23" s="129">
        <v>5.8E7</v>
      </c>
      <c r="S23" s="12">
        <v>596395.0</v>
      </c>
      <c r="T23" s="130">
        <f>R23-I22</f>
        <v>23000000</v>
      </c>
      <c r="U23" s="131">
        <f>S23-P22</f>
        <v>-44857405</v>
      </c>
      <c r="V23" s="132">
        <f>U23+T23</f>
        <v>-21857405</v>
      </c>
    </row>
    <row r="24">
      <c r="A24" s="124"/>
      <c r="D24" s="125"/>
    </row>
    <row r="25">
      <c r="A25" s="124"/>
      <c r="D25" s="125"/>
    </row>
    <row r="26">
      <c r="A26" s="124"/>
      <c r="D26" s="125"/>
    </row>
    <row r="27">
      <c r="A27" s="124"/>
      <c r="D27" s="125"/>
    </row>
    <row r="28">
      <c r="A28" s="124"/>
      <c r="D28" s="125"/>
    </row>
    <row r="29">
      <c r="A29" s="124"/>
      <c r="D29" s="125"/>
    </row>
    <row r="30">
      <c r="A30" s="124"/>
      <c r="D30" s="125"/>
    </row>
    <row r="31">
      <c r="A31" s="124"/>
      <c r="D31" s="125"/>
    </row>
    <row r="32">
      <c r="A32" s="124"/>
      <c r="D32" s="125"/>
    </row>
    <row r="33">
      <c r="A33" s="124"/>
      <c r="D33" s="125"/>
    </row>
    <row r="34">
      <c r="A34" s="124"/>
      <c r="D34" s="125"/>
    </row>
    <row r="35">
      <c r="A35" s="124"/>
      <c r="D35" s="125"/>
    </row>
    <row r="36">
      <c r="A36" s="124"/>
      <c r="D36" s="125"/>
    </row>
    <row r="37">
      <c r="A37" s="124"/>
      <c r="D37" s="125"/>
    </row>
    <row r="38">
      <c r="A38" s="124"/>
      <c r="D38" s="125"/>
    </row>
    <row r="39">
      <c r="A39" s="124"/>
      <c r="D39" s="125"/>
    </row>
    <row r="40">
      <c r="A40" s="124"/>
      <c r="D40" s="125"/>
    </row>
    <row r="41">
      <c r="A41" s="124"/>
      <c r="D41" s="125"/>
    </row>
    <row r="42">
      <c r="A42" s="124"/>
      <c r="D42" s="125"/>
    </row>
    <row r="43">
      <c r="A43" s="124"/>
      <c r="D43" s="125"/>
    </row>
    <row r="44">
      <c r="A44" s="124"/>
      <c r="D44" s="125"/>
    </row>
    <row r="45">
      <c r="A45" s="124"/>
      <c r="D45" s="125"/>
    </row>
    <row r="46">
      <c r="A46" s="124"/>
      <c r="D46" s="125"/>
    </row>
    <row r="47">
      <c r="A47" s="124"/>
      <c r="D47" s="125"/>
    </row>
    <row r="48">
      <c r="A48" s="124"/>
      <c r="D48" s="125"/>
    </row>
    <row r="49">
      <c r="A49" s="124"/>
      <c r="D49" s="125"/>
    </row>
    <row r="50">
      <c r="A50" s="124"/>
      <c r="D50" s="125"/>
    </row>
    <row r="51">
      <c r="A51" s="124"/>
      <c r="D51" s="125"/>
    </row>
    <row r="52">
      <c r="A52" s="124"/>
      <c r="D52" s="125"/>
    </row>
    <row r="53">
      <c r="A53" s="124"/>
      <c r="D53" s="125"/>
    </row>
    <row r="54">
      <c r="A54" s="124"/>
      <c r="D54" s="125"/>
    </row>
    <row r="55">
      <c r="A55" s="124"/>
      <c r="D55" s="125"/>
    </row>
    <row r="56">
      <c r="A56" s="124"/>
      <c r="D56" s="125"/>
    </row>
    <row r="57">
      <c r="A57" s="124"/>
      <c r="D57" s="125"/>
    </row>
    <row r="58">
      <c r="A58" s="124"/>
      <c r="D58" s="125"/>
    </row>
    <row r="59">
      <c r="A59" s="124"/>
      <c r="D59" s="125"/>
    </row>
    <row r="60">
      <c r="A60" s="124"/>
      <c r="D60" s="125"/>
    </row>
    <row r="61">
      <c r="A61" s="124"/>
      <c r="D61" s="125"/>
    </row>
    <row r="62">
      <c r="A62" s="124"/>
      <c r="D62" s="125"/>
    </row>
    <row r="63">
      <c r="A63" s="124"/>
      <c r="D63" s="125"/>
    </row>
    <row r="64">
      <c r="A64" s="124"/>
      <c r="D64" s="125"/>
    </row>
    <row r="65">
      <c r="A65" s="124"/>
      <c r="D65" s="125"/>
    </row>
    <row r="66">
      <c r="A66" s="124"/>
      <c r="D66" s="125"/>
    </row>
    <row r="67">
      <c r="A67" s="124"/>
      <c r="D67" s="125"/>
    </row>
    <row r="68">
      <c r="A68" s="124"/>
      <c r="D68" s="125"/>
    </row>
    <row r="69">
      <c r="A69" s="124"/>
      <c r="D69" s="125"/>
    </row>
    <row r="70">
      <c r="A70" s="124"/>
      <c r="D70" s="125"/>
    </row>
    <row r="71">
      <c r="A71" s="124"/>
      <c r="D71" s="125"/>
    </row>
    <row r="72">
      <c r="A72" s="124"/>
      <c r="D72" s="125"/>
    </row>
    <row r="73">
      <c r="A73" s="124"/>
      <c r="D73" s="125"/>
    </row>
    <row r="74">
      <c r="A74" s="124"/>
      <c r="D74" s="125"/>
    </row>
    <row r="75">
      <c r="A75" s="124"/>
      <c r="D75" s="125"/>
    </row>
    <row r="76">
      <c r="A76" s="124"/>
      <c r="D76" s="125"/>
    </row>
    <row r="77">
      <c r="A77" s="124"/>
      <c r="D77" s="125"/>
    </row>
    <row r="78">
      <c r="A78" s="124"/>
      <c r="D78" s="125"/>
    </row>
    <row r="79">
      <c r="A79" s="124"/>
      <c r="D79" s="125"/>
    </row>
    <row r="80">
      <c r="A80" s="124"/>
      <c r="D80" s="125"/>
    </row>
    <row r="81">
      <c r="A81" s="124"/>
      <c r="D81" s="125"/>
    </row>
    <row r="82">
      <c r="A82" s="124"/>
      <c r="D82" s="125"/>
    </row>
    <row r="83">
      <c r="A83" s="124"/>
      <c r="D83" s="125"/>
    </row>
    <row r="84">
      <c r="A84" s="124"/>
      <c r="D84" s="125"/>
    </row>
    <row r="85">
      <c r="A85" s="124"/>
      <c r="D85" s="125"/>
    </row>
    <row r="86">
      <c r="A86" s="124"/>
      <c r="D86" s="125"/>
    </row>
    <row r="87">
      <c r="A87" s="124"/>
      <c r="D87" s="125"/>
    </row>
    <row r="88">
      <c r="A88" s="124"/>
      <c r="D88" s="125"/>
    </row>
    <row r="89">
      <c r="A89" s="124"/>
      <c r="D89" s="125"/>
    </row>
    <row r="90">
      <c r="A90" s="124"/>
      <c r="D90" s="125"/>
    </row>
    <row r="91">
      <c r="A91" s="124"/>
      <c r="D91" s="125"/>
    </row>
    <row r="92">
      <c r="A92" s="124"/>
      <c r="D92" s="125"/>
    </row>
    <row r="93">
      <c r="A93" s="124"/>
      <c r="D93" s="125"/>
    </row>
    <row r="94">
      <c r="A94" s="124"/>
      <c r="D94" s="125"/>
    </row>
    <row r="95">
      <c r="A95" s="124"/>
      <c r="D95" s="125"/>
    </row>
    <row r="96">
      <c r="A96" s="124"/>
      <c r="D96" s="125"/>
    </row>
    <row r="97">
      <c r="A97" s="124"/>
      <c r="D97" s="125"/>
    </row>
    <row r="98">
      <c r="A98" s="124"/>
      <c r="D98" s="125"/>
    </row>
    <row r="99">
      <c r="A99" s="124"/>
      <c r="D99" s="125"/>
    </row>
    <row r="100">
      <c r="A100" s="124"/>
      <c r="D100" s="125"/>
    </row>
    <row r="101">
      <c r="A101" s="124"/>
      <c r="D101" s="125"/>
    </row>
    <row r="102">
      <c r="A102" s="124"/>
      <c r="D102" s="125"/>
    </row>
    <row r="103">
      <c r="A103" s="124"/>
      <c r="D103" s="125"/>
    </row>
    <row r="104">
      <c r="A104" s="124"/>
      <c r="D104" s="125"/>
    </row>
    <row r="105">
      <c r="A105" s="124"/>
      <c r="D105" s="125"/>
    </row>
    <row r="106">
      <c r="A106" s="124"/>
      <c r="D106" s="125"/>
    </row>
    <row r="107">
      <c r="A107" s="124"/>
      <c r="D107" s="125"/>
    </row>
    <row r="108">
      <c r="A108" s="124"/>
      <c r="D108" s="125"/>
    </row>
    <row r="109">
      <c r="A109" s="124"/>
      <c r="D109" s="125"/>
    </row>
    <row r="110">
      <c r="A110" s="124"/>
      <c r="D110" s="125"/>
    </row>
    <row r="111">
      <c r="A111" s="124"/>
      <c r="D111" s="125"/>
    </row>
    <row r="112">
      <c r="A112" s="124"/>
      <c r="D112" s="125"/>
    </row>
    <row r="113">
      <c r="A113" s="124"/>
      <c r="D113" s="125"/>
    </row>
    <row r="114">
      <c r="A114" s="124"/>
      <c r="D114" s="125"/>
    </row>
    <row r="115">
      <c r="A115" s="124"/>
      <c r="D115" s="125"/>
    </row>
    <row r="116">
      <c r="A116" s="124"/>
      <c r="D116" s="125"/>
    </row>
    <row r="117">
      <c r="A117" s="124"/>
      <c r="D117" s="125"/>
    </row>
    <row r="118">
      <c r="A118" s="124"/>
      <c r="D118" s="125"/>
    </row>
    <row r="119">
      <c r="A119" s="124"/>
      <c r="D119" s="125"/>
    </row>
    <row r="120">
      <c r="A120" s="124"/>
      <c r="D120" s="125"/>
    </row>
    <row r="121">
      <c r="A121" s="124"/>
      <c r="D121" s="125"/>
    </row>
    <row r="122">
      <c r="A122" s="124"/>
      <c r="D122" s="125"/>
    </row>
    <row r="123">
      <c r="A123" s="124"/>
      <c r="D123" s="125"/>
    </row>
    <row r="124">
      <c r="A124" s="124"/>
      <c r="D124" s="125"/>
    </row>
    <row r="125">
      <c r="A125" s="124"/>
      <c r="D125" s="125"/>
    </row>
    <row r="126">
      <c r="A126" s="124"/>
      <c r="D126" s="125"/>
    </row>
    <row r="127">
      <c r="A127" s="124"/>
      <c r="D127" s="125"/>
    </row>
    <row r="128">
      <c r="A128" s="124"/>
      <c r="D128" s="125"/>
    </row>
    <row r="129">
      <c r="A129" s="124"/>
      <c r="D129" s="125"/>
    </row>
    <row r="130">
      <c r="A130" s="124"/>
      <c r="D130" s="125"/>
    </row>
    <row r="131">
      <c r="A131" s="124"/>
      <c r="D131" s="125"/>
    </row>
    <row r="132">
      <c r="A132" s="124"/>
      <c r="D132" s="125"/>
    </row>
    <row r="133">
      <c r="A133" s="124"/>
      <c r="D133" s="125"/>
    </row>
    <row r="134">
      <c r="A134" s="124"/>
      <c r="D134" s="125"/>
    </row>
    <row r="135">
      <c r="A135" s="124"/>
      <c r="D135" s="125"/>
    </row>
    <row r="136">
      <c r="A136" s="124"/>
      <c r="D136" s="125"/>
    </row>
    <row r="137">
      <c r="A137" s="124"/>
      <c r="D137" s="125"/>
    </row>
    <row r="138">
      <c r="A138" s="124"/>
      <c r="D138" s="125"/>
    </row>
    <row r="139">
      <c r="A139" s="124"/>
      <c r="D139" s="125"/>
    </row>
    <row r="140">
      <c r="A140" s="124"/>
      <c r="D140" s="125"/>
    </row>
    <row r="141">
      <c r="A141" s="124"/>
      <c r="D141" s="125"/>
    </row>
    <row r="142">
      <c r="A142" s="124"/>
      <c r="D142" s="125"/>
    </row>
    <row r="143">
      <c r="A143" s="124"/>
      <c r="D143" s="125"/>
    </row>
    <row r="144">
      <c r="A144" s="124"/>
      <c r="D144" s="125"/>
    </row>
    <row r="145">
      <c r="A145" s="124"/>
      <c r="D145" s="125"/>
    </row>
    <row r="146">
      <c r="A146" s="124"/>
      <c r="D146" s="125"/>
    </row>
    <row r="147">
      <c r="A147" s="124"/>
      <c r="D147" s="125"/>
    </row>
    <row r="148">
      <c r="A148" s="124"/>
      <c r="D148" s="125"/>
    </row>
    <row r="149">
      <c r="A149" s="124"/>
      <c r="D149" s="125"/>
    </row>
    <row r="150">
      <c r="A150" s="124"/>
      <c r="D150" s="125"/>
    </row>
    <row r="151">
      <c r="A151" s="124"/>
      <c r="D151" s="125"/>
    </row>
    <row r="152">
      <c r="A152" s="124"/>
      <c r="D152" s="125"/>
    </row>
    <row r="153">
      <c r="A153" s="124"/>
      <c r="D153" s="125"/>
    </row>
    <row r="154">
      <c r="A154" s="124"/>
      <c r="D154" s="125"/>
    </row>
    <row r="155">
      <c r="A155" s="124"/>
      <c r="D155" s="125"/>
    </row>
    <row r="156">
      <c r="A156" s="124"/>
      <c r="D156" s="125"/>
    </row>
    <row r="157">
      <c r="A157" s="124"/>
      <c r="D157" s="125"/>
    </row>
    <row r="158">
      <c r="A158" s="124"/>
      <c r="D158" s="125"/>
    </row>
    <row r="159">
      <c r="A159" s="124"/>
      <c r="D159" s="125"/>
    </row>
    <row r="160">
      <c r="A160" s="124"/>
      <c r="D160" s="125"/>
    </row>
    <row r="161">
      <c r="A161" s="124"/>
      <c r="D161" s="125"/>
    </row>
    <row r="162">
      <c r="A162" s="124"/>
      <c r="D162" s="125"/>
    </row>
    <row r="163">
      <c r="A163" s="124"/>
      <c r="D163" s="125"/>
    </row>
    <row r="164">
      <c r="A164" s="124"/>
      <c r="D164" s="125"/>
    </row>
    <row r="165">
      <c r="A165" s="124"/>
      <c r="D165" s="125"/>
    </row>
    <row r="166">
      <c r="A166" s="124"/>
      <c r="D166" s="125"/>
    </row>
    <row r="167">
      <c r="A167" s="124"/>
      <c r="D167" s="125"/>
    </row>
    <row r="168">
      <c r="A168" s="124"/>
      <c r="D168" s="125"/>
    </row>
    <row r="169">
      <c r="A169" s="124"/>
      <c r="D169" s="125"/>
    </row>
    <row r="170">
      <c r="A170" s="124"/>
      <c r="D170" s="125"/>
    </row>
    <row r="171">
      <c r="A171" s="124"/>
      <c r="D171" s="125"/>
    </row>
    <row r="172">
      <c r="A172" s="124"/>
      <c r="D172" s="125"/>
    </row>
    <row r="173">
      <c r="A173" s="124"/>
      <c r="D173" s="125"/>
    </row>
    <row r="174">
      <c r="A174" s="124"/>
      <c r="D174" s="125"/>
    </row>
    <row r="175">
      <c r="A175" s="124"/>
      <c r="D175" s="125"/>
    </row>
    <row r="176">
      <c r="A176" s="124"/>
      <c r="D176" s="125"/>
    </row>
    <row r="177">
      <c r="A177" s="124"/>
      <c r="D177" s="125"/>
    </row>
    <row r="178">
      <c r="A178" s="124"/>
      <c r="D178" s="125"/>
    </row>
    <row r="179">
      <c r="A179" s="124"/>
      <c r="D179" s="125"/>
    </row>
    <row r="180">
      <c r="A180" s="124"/>
      <c r="D180" s="125"/>
    </row>
    <row r="181">
      <c r="A181" s="124"/>
      <c r="D181" s="125"/>
    </row>
    <row r="182">
      <c r="A182" s="124"/>
      <c r="D182" s="125"/>
    </row>
    <row r="183">
      <c r="A183" s="124"/>
      <c r="D183" s="125"/>
    </row>
    <row r="184">
      <c r="A184" s="124"/>
      <c r="D184" s="125"/>
    </row>
    <row r="185">
      <c r="A185" s="124"/>
      <c r="D185" s="125"/>
    </row>
    <row r="186">
      <c r="A186" s="124"/>
      <c r="D186" s="125"/>
    </row>
    <row r="187">
      <c r="A187" s="124"/>
      <c r="D187" s="125"/>
    </row>
    <row r="188">
      <c r="A188" s="124"/>
      <c r="D188" s="125"/>
    </row>
    <row r="189">
      <c r="A189" s="124"/>
      <c r="D189" s="125"/>
    </row>
    <row r="190">
      <c r="A190" s="124"/>
      <c r="D190" s="125"/>
    </row>
    <row r="191">
      <c r="A191" s="124"/>
      <c r="D191" s="125"/>
    </row>
    <row r="192">
      <c r="A192" s="124"/>
      <c r="D192" s="125"/>
    </row>
    <row r="193">
      <c r="A193" s="124"/>
      <c r="D193" s="125"/>
    </row>
    <row r="194">
      <c r="A194" s="124"/>
      <c r="D194" s="125"/>
    </row>
    <row r="195">
      <c r="A195" s="124"/>
      <c r="D195" s="125"/>
    </row>
    <row r="196">
      <c r="A196" s="124"/>
      <c r="D196" s="125"/>
    </row>
    <row r="197">
      <c r="A197" s="124"/>
      <c r="D197" s="125"/>
    </row>
    <row r="198">
      <c r="A198" s="124"/>
      <c r="D198" s="125"/>
    </row>
    <row r="199">
      <c r="A199" s="124"/>
      <c r="D199" s="125"/>
    </row>
    <row r="200">
      <c r="A200" s="124"/>
      <c r="D200" s="125"/>
    </row>
    <row r="201">
      <c r="A201" s="124"/>
      <c r="D201" s="125"/>
    </row>
    <row r="202">
      <c r="A202" s="124"/>
      <c r="D202" s="125"/>
    </row>
    <row r="203">
      <c r="A203" s="124"/>
      <c r="D203" s="125"/>
    </row>
    <row r="204">
      <c r="A204" s="124"/>
      <c r="D204" s="125"/>
    </row>
    <row r="205">
      <c r="A205" s="124"/>
      <c r="D205" s="125"/>
    </row>
    <row r="206">
      <c r="A206" s="124"/>
      <c r="D206" s="125"/>
    </row>
    <row r="207">
      <c r="A207" s="124"/>
      <c r="D207" s="125"/>
    </row>
    <row r="208">
      <c r="A208" s="124"/>
      <c r="D208" s="125"/>
    </row>
    <row r="209">
      <c r="A209" s="124"/>
      <c r="D209" s="125"/>
    </row>
    <row r="210">
      <c r="A210" s="124"/>
      <c r="D210" s="125"/>
    </row>
    <row r="211">
      <c r="A211" s="124"/>
      <c r="D211" s="125"/>
    </row>
    <row r="212">
      <c r="A212" s="124"/>
      <c r="D212" s="125"/>
    </row>
    <row r="213">
      <c r="A213" s="124"/>
      <c r="D213" s="125"/>
    </row>
    <row r="214">
      <c r="A214" s="124"/>
      <c r="D214" s="125"/>
    </row>
    <row r="215">
      <c r="A215" s="124"/>
      <c r="D215" s="125"/>
    </row>
    <row r="216">
      <c r="A216" s="124"/>
      <c r="D216" s="125"/>
    </row>
    <row r="217">
      <c r="A217" s="124"/>
      <c r="D217" s="125"/>
    </row>
    <row r="218">
      <c r="A218" s="124"/>
      <c r="D218" s="125"/>
    </row>
    <row r="219">
      <c r="A219" s="124"/>
      <c r="D219" s="125"/>
    </row>
    <row r="220">
      <c r="A220" s="124"/>
      <c r="D220" s="125"/>
    </row>
    <row r="221">
      <c r="A221" s="124"/>
      <c r="D221" s="125"/>
    </row>
    <row r="222">
      <c r="A222" s="124"/>
      <c r="D222" s="125"/>
    </row>
    <row r="223">
      <c r="A223" s="124"/>
      <c r="D223" s="125"/>
    </row>
    <row r="224">
      <c r="A224" s="124"/>
      <c r="D224" s="125"/>
    </row>
    <row r="225">
      <c r="A225" s="124"/>
      <c r="D225" s="125"/>
    </row>
    <row r="226">
      <c r="A226" s="124"/>
      <c r="D226" s="125"/>
    </row>
    <row r="227">
      <c r="A227" s="124"/>
      <c r="D227" s="125"/>
    </row>
    <row r="228">
      <c r="A228" s="124"/>
      <c r="D228" s="125"/>
    </row>
    <row r="229">
      <c r="A229" s="124"/>
      <c r="D229" s="125"/>
    </row>
    <row r="230">
      <c r="A230" s="124"/>
      <c r="D230" s="125"/>
    </row>
    <row r="231">
      <c r="A231" s="124"/>
      <c r="D231" s="125"/>
    </row>
    <row r="232">
      <c r="A232" s="124"/>
      <c r="D232" s="125"/>
    </row>
    <row r="233">
      <c r="A233" s="124"/>
      <c r="D233" s="125"/>
    </row>
    <row r="234">
      <c r="A234" s="124"/>
      <c r="D234" s="125"/>
    </row>
    <row r="235">
      <c r="A235" s="124"/>
      <c r="D235" s="125"/>
    </row>
    <row r="236">
      <c r="A236" s="124"/>
      <c r="D236" s="125"/>
    </row>
    <row r="237">
      <c r="A237" s="124"/>
      <c r="D237" s="125"/>
    </row>
    <row r="238">
      <c r="A238" s="124"/>
      <c r="D238" s="125"/>
    </row>
    <row r="239">
      <c r="A239" s="124"/>
      <c r="D239" s="125"/>
    </row>
    <row r="240">
      <c r="A240" s="124"/>
      <c r="D240" s="125"/>
    </row>
    <row r="241">
      <c r="A241" s="124"/>
      <c r="D241" s="125"/>
    </row>
    <row r="242">
      <c r="A242" s="124"/>
      <c r="D242" s="125"/>
    </row>
    <row r="243">
      <c r="A243" s="124"/>
      <c r="D243" s="125"/>
    </row>
    <row r="244">
      <c r="A244" s="124"/>
      <c r="D244" s="125"/>
    </row>
    <row r="245">
      <c r="A245" s="124"/>
      <c r="D245" s="125"/>
    </row>
    <row r="246">
      <c r="A246" s="124"/>
      <c r="D246" s="125"/>
    </row>
    <row r="247">
      <c r="A247" s="124"/>
      <c r="D247" s="125"/>
    </row>
    <row r="248">
      <c r="A248" s="124"/>
      <c r="D248" s="125"/>
    </row>
    <row r="249">
      <c r="A249" s="124"/>
      <c r="D249" s="125"/>
    </row>
    <row r="250">
      <c r="A250" s="124"/>
      <c r="D250" s="125"/>
    </row>
    <row r="251">
      <c r="A251" s="124"/>
      <c r="D251" s="125"/>
    </row>
    <row r="252">
      <c r="A252" s="124"/>
      <c r="D252" s="125"/>
    </row>
    <row r="253">
      <c r="A253" s="124"/>
      <c r="D253" s="125"/>
    </row>
    <row r="254">
      <c r="A254" s="124"/>
      <c r="D254" s="125"/>
    </row>
    <row r="255">
      <c r="A255" s="124"/>
      <c r="D255" s="125"/>
    </row>
    <row r="256">
      <c r="A256" s="124"/>
      <c r="D256" s="125"/>
    </row>
    <row r="257">
      <c r="A257" s="124"/>
      <c r="D257" s="125"/>
    </row>
    <row r="258">
      <c r="A258" s="124"/>
      <c r="D258" s="125"/>
    </row>
    <row r="259">
      <c r="A259" s="124"/>
      <c r="D259" s="125"/>
    </row>
    <row r="260">
      <c r="A260" s="124"/>
      <c r="D260" s="125"/>
    </row>
    <row r="261">
      <c r="A261" s="124"/>
      <c r="D261" s="125"/>
    </row>
    <row r="262">
      <c r="A262" s="124"/>
      <c r="D262" s="125"/>
    </row>
    <row r="263">
      <c r="A263" s="124"/>
      <c r="D263" s="125"/>
    </row>
    <row r="264">
      <c r="A264" s="124"/>
      <c r="D264" s="125"/>
    </row>
    <row r="265">
      <c r="A265" s="124"/>
      <c r="D265" s="125"/>
    </row>
    <row r="266">
      <c r="A266" s="124"/>
      <c r="D266" s="125"/>
    </row>
    <row r="267">
      <c r="A267" s="124"/>
      <c r="D267" s="125"/>
    </row>
    <row r="268">
      <c r="A268" s="124"/>
      <c r="D268" s="125"/>
    </row>
    <row r="269">
      <c r="A269" s="124"/>
      <c r="D269" s="125"/>
    </row>
    <row r="270">
      <c r="A270" s="124"/>
      <c r="D270" s="125"/>
    </row>
    <row r="271">
      <c r="A271" s="124"/>
      <c r="D271" s="125"/>
    </row>
    <row r="272">
      <c r="A272" s="124"/>
      <c r="D272" s="125"/>
    </row>
    <row r="273">
      <c r="A273" s="124"/>
      <c r="D273" s="125"/>
    </row>
    <row r="274">
      <c r="A274" s="124"/>
      <c r="D274" s="125"/>
    </row>
    <row r="275">
      <c r="A275" s="124"/>
      <c r="D275" s="125"/>
    </row>
    <row r="276">
      <c r="A276" s="124"/>
      <c r="D276" s="125"/>
    </row>
    <row r="277">
      <c r="A277" s="124"/>
      <c r="D277" s="125"/>
    </row>
    <row r="278">
      <c r="A278" s="124"/>
      <c r="D278" s="125"/>
    </row>
    <row r="279">
      <c r="A279" s="124"/>
      <c r="D279" s="125"/>
    </row>
    <row r="280">
      <c r="A280" s="124"/>
      <c r="D280" s="125"/>
    </row>
    <row r="281">
      <c r="A281" s="124"/>
      <c r="D281" s="125"/>
    </row>
    <row r="282">
      <c r="A282" s="124"/>
      <c r="D282" s="125"/>
    </row>
    <row r="283">
      <c r="A283" s="124"/>
      <c r="D283" s="125"/>
    </row>
    <row r="284">
      <c r="A284" s="124"/>
      <c r="D284" s="125"/>
    </row>
    <row r="285">
      <c r="A285" s="124"/>
      <c r="D285" s="125"/>
    </row>
    <row r="286">
      <c r="A286" s="124"/>
      <c r="D286" s="125"/>
    </row>
    <row r="287">
      <c r="A287" s="124"/>
      <c r="D287" s="125"/>
    </row>
    <row r="288">
      <c r="A288" s="124"/>
      <c r="D288" s="125"/>
    </row>
    <row r="289">
      <c r="A289" s="124"/>
      <c r="D289" s="125"/>
    </row>
    <row r="290">
      <c r="A290" s="124"/>
      <c r="D290" s="125"/>
    </row>
    <row r="291">
      <c r="A291" s="124"/>
      <c r="D291" s="125"/>
    </row>
    <row r="292">
      <c r="A292" s="124"/>
      <c r="D292" s="125"/>
    </row>
    <row r="293">
      <c r="A293" s="124"/>
      <c r="D293" s="125"/>
    </row>
    <row r="294">
      <c r="A294" s="124"/>
      <c r="D294" s="125"/>
    </row>
    <row r="295">
      <c r="A295" s="124"/>
      <c r="D295" s="125"/>
    </row>
    <row r="296">
      <c r="A296" s="124"/>
      <c r="D296" s="125"/>
    </row>
    <row r="297">
      <c r="A297" s="124"/>
      <c r="D297" s="125"/>
    </row>
    <row r="298">
      <c r="A298" s="124"/>
      <c r="D298" s="125"/>
    </row>
    <row r="299">
      <c r="A299" s="124"/>
      <c r="D299" s="125"/>
    </row>
    <row r="300">
      <c r="A300" s="124"/>
      <c r="D300" s="125"/>
    </row>
    <row r="301">
      <c r="A301" s="124"/>
      <c r="D301" s="125"/>
    </row>
    <row r="302">
      <c r="A302" s="124"/>
      <c r="D302" s="125"/>
    </row>
    <row r="303">
      <c r="A303" s="124"/>
      <c r="D303" s="125"/>
    </row>
    <row r="304">
      <c r="A304" s="124"/>
      <c r="D304" s="125"/>
    </row>
    <row r="305">
      <c r="A305" s="124"/>
      <c r="D305" s="125"/>
    </row>
    <row r="306">
      <c r="A306" s="124"/>
      <c r="D306" s="125"/>
    </row>
    <row r="307">
      <c r="A307" s="124"/>
      <c r="D307" s="125"/>
    </row>
    <row r="308">
      <c r="A308" s="124"/>
      <c r="D308" s="125"/>
    </row>
    <row r="309">
      <c r="A309" s="124"/>
      <c r="D309" s="125"/>
    </row>
    <row r="310">
      <c r="A310" s="124"/>
      <c r="D310" s="125"/>
    </row>
    <row r="311">
      <c r="A311" s="124"/>
      <c r="D311" s="125"/>
    </row>
    <row r="312">
      <c r="A312" s="124"/>
      <c r="D312" s="125"/>
    </row>
    <row r="313">
      <c r="A313" s="124"/>
      <c r="D313" s="125"/>
    </row>
    <row r="314">
      <c r="A314" s="124"/>
      <c r="D314" s="125"/>
    </row>
    <row r="315">
      <c r="A315" s="124"/>
      <c r="D315" s="125"/>
    </row>
    <row r="316">
      <c r="A316" s="124"/>
      <c r="D316" s="125"/>
    </row>
    <row r="317">
      <c r="A317" s="124"/>
      <c r="D317" s="125"/>
    </row>
    <row r="318">
      <c r="A318" s="124"/>
      <c r="D318" s="125"/>
    </row>
    <row r="319">
      <c r="A319" s="124"/>
      <c r="D319" s="125"/>
    </row>
    <row r="320">
      <c r="A320" s="124"/>
      <c r="D320" s="125"/>
    </row>
    <row r="321">
      <c r="A321" s="124"/>
      <c r="D321" s="125"/>
    </row>
    <row r="322">
      <c r="A322" s="124"/>
      <c r="D322" s="125"/>
    </row>
    <row r="323">
      <c r="A323" s="124"/>
      <c r="D323" s="125"/>
    </row>
    <row r="324">
      <c r="A324" s="124"/>
      <c r="D324" s="125"/>
    </row>
    <row r="325">
      <c r="A325" s="124"/>
      <c r="D325" s="125"/>
    </row>
    <row r="326">
      <c r="A326" s="124"/>
      <c r="D326" s="125"/>
    </row>
    <row r="327">
      <c r="A327" s="124"/>
      <c r="D327" s="125"/>
    </row>
    <row r="328">
      <c r="A328" s="124"/>
      <c r="D328" s="125"/>
    </row>
    <row r="329">
      <c r="A329" s="124"/>
      <c r="D329" s="125"/>
    </row>
    <row r="330">
      <c r="A330" s="124"/>
      <c r="D330" s="125"/>
    </row>
    <row r="331">
      <c r="A331" s="124"/>
      <c r="D331" s="125"/>
    </row>
    <row r="332">
      <c r="A332" s="124"/>
      <c r="D332" s="125"/>
    </row>
    <row r="333">
      <c r="A333" s="124"/>
      <c r="D333" s="125"/>
    </row>
    <row r="334">
      <c r="A334" s="124"/>
      <c r="D334" s="125"/>
    </row>
    <row r="335">
      <c r="A335" s="124"/>
      <c r="D335" s="125"/>
    </row>
    <row r="336">
      <c r="A336" s="124"/>
      <c r="D336" s="125"/>
    </row>
    <row r="337">
      <c r="A337" s="124"/>
      <c r="D337" s="125"/>
    </row>
    <row r="338">
      <c r="A338" s="124"/>
      <c r="D338" s="125"/>
    </row>
    <row r="339">
      <c r="A339" s="124"/>
      <c r="D339" s="125"/>
    </row>
    <row r="340">
      <c r="A340" s="124"/>
      <c r="D340" s="125"/>
    </row>
    <row r="341">
      <c r="A341" s="124"/>
      <c r="D341" s="125"/>
    </row>
    <row r="342">
      <c r="A342" s="124"/>
      <c r="D342" s="125"/>
    </row>
    <row r="343">
      <c r="A343" s="124"/>
      <c r="D343" s="125"/>
    </row>
    <row r="344">
      <c r="A344" s="124"/>
      <c r="D344" s="125"/>
    </row>
    <row r="345">
      <c r="A345" s="124"/>
      <c r="D345" s="125"/>
    </row>
    <row r="346">
      <c r="A346" s="124"/>
      <c r="D346" s="125"/>
    </row>
    <row r="347">
      <c r="A347" s="124"/>
      <c r="D347" s="125"/>
    </row>
    <row r="348">
      <c r="A348" s="124"/>
      <c r="D348" s="125"/>
    </row>
    <row r="349">
      <c r="A349" s="124"/>
      <c r="D349" s="125"/>
    </row>
    <row r="350">
      <c r="A350" s="124"/>
      <c r="D350" s="125"/>
    </row>
    <row r="351">
      <c r="A351" s="124"/>
      <c r="D351" s="125"/>
    </row>
    <row r="352">
      <c r="A352" s="124"/>
      <c r="D352" s="125"/>
    </row>
    <row r="353">
      <c r="A353" s="124"/>
      <c r="D353" s="125"/>
    </row>
    <row r="354">
      <c r="A354" s="124"/>
      <c r="D354" s="125"/>
    </row>
    <row r="355">
      <c r="A355" s="124"/>
      <c r="D355" s="125"/>
    </row>
    <row r="356">
      <c r="A356" s="124"/>
      <c r="D356" s="125"/>
    </row>
    <row r="357">
      <c r="A357" s="124"/>
      <c r="D357" s="125"/>
    </row>
    <row r="358">
      <c r="A358" s="124"/>
      <c r="D358" s="125"/>
    </row>
    <row r="359">
      <c r="A359" s="124"/>
      <c r="D359" s="125"/>
    </row>
    <row r="360">
      <c r="A360" s="124"/>
      <c r="D360" s="125"/>
    </row>
    <row r="361">
      <c r="A361" s="124"/>
      <c r="D361" s="125"/>
    </row>
    <row r="362">
      <c r="A362" s="124"/>
      <c r="D362" s="125"/>
    </row>
    <row r="363">
      <c r="A363" s="124"/>
      <c r="D363" s="125"/>
    </row>
    <row r="364">
      <c r="A364" s="124"/>
      <c r="D364" s="125"/>
    </row>
    <row r="365">
      <c r="A365" s="124"/>
      <c r="D365" s="125"/>
    </row>
    <row r="366">
      <c r="A366" s="124"/>
      <c r="D366" s="125"/>
    </row>
    <row r="367">
      <c r="A367" s="124"/>
      <c r="D367" s="125"/>
    </row>
    <row r="368">
      <c r="A368" s="124"/>
      <c r="D368" s="125"/>
    </row>
    <row r="369">
      <c r="A369" s="124"/>
      <c r="D369" s="125"/>
    </row>
    <row r="370">
      <c r="A370" s="124"/>
      <c r="D370" s="125"/>
    </row>
    <row r="371">
      <c r="A371" s="124"/>
      <c r="D371" s="125"/>
    </row>
    <row r="372">
      <c r="A372" s="124"/>
      <c r="D372" s="125"/>
    </row>
    <row r="373">
      <c r="A373" s="124"/>
      <c r="D373" s="125"/>
    </row>
    <row r="374">
      <c r="A374" s="124"/>
      <c r="D374" s="125"/>
    </row>
    <row r="375">
      <c r="A375" s="124"/>
      <c r="D375" s="125"/>
    </row>
    <row r="376">
      <c r="A376" s="124"/>
      <c r="D376" s="125"/>
    </row>
    <row r="377">
      <c r="A377" s="124"/>
      <c r="D377" s="125"/>
    </row>
    <row r="378">
      <c r="A378" s="124"/>
      <c r="D378" s="125"/>
    </row>
    <row r="379">
      <c r="A379" s="124"/>
      <c r="D379" s="125"/>
    </row>
    <row r="380">
      <c r="A380" s="124"/>
      <c r="D380" s="125"/>
    </row>
    <row r="381">
      <c r="A381" s="124"/>
      <c r="D381" s="125"/>
    </row>
    <row r="382">
      <c r="A382" s="124"/>
      <c r="D382" s="125"/>
    </row>
    <row r="383">
      <c r="A383" s="124"/>
      <c r="D383" s="125"/>
    </row>
    <row r="384">
      <c r="A384" s="124"/>
      <c r="D384" s="125"/>
    </row>
    <row r="385">
      <c r="A385" s="124"/>
      <c r="D385" s="125"/>
    </row>
    <row r="386">
      <c r="A386" s="124"/>
      <c r="D386" s="125"/>
    </row>
    <row r="387">
      <c r="A387" s="124"/>
      <c r="D387" s="125"/>
    </row>
    <row r="388">
      <c r="A388" s="124"/>
      <c r="D388" s="125"/>
    </row>
    <row r="389">
      <c r="A389" s="124"/>
      <c r="D389" s="125"/>
    </row>
    <row r="390">
      <c r="A390" s="124"/>
      <c r="D390" s="125"/>
    </row>
    <row r="391">
      <c r="A391" s="124"/>
      <c r="D391" s="125"/>
    </row>
    <row r="392">
      <c r="A392" s="124"/>
      <c r="D392" s="125"/>
    </row>
    <row r="393">
      <c r="A393" s="124"/>
      <c r="D393" s="125"/>
    </row>
    <row r="394">
      <c r="A394" s="124"/>
      <c r="D394" s="125"/>
    </row>
    <row r="395">
      <c r="A395" s="124"/>
      <c r="D395" s="125"/>
    </row>
    <row r="396">
      <c r="A396" s="124"/>
      <c r="D396" s="125"/>
    </row>
    <row r="397">
      <c r="A397" s="124"/>
      <c r="D397" s="125"/>
    </row>
    <row r="398">
      <c r="A398" s="124"/>
      <c r="D398" s="125"/>
    </row>
    <row r="399">
      <c r="A399" s="124"/>
      <c r="D399" s="125"/>
    </row>
    <row r="400">
      <c r="A400" s="124"/>
      <c r="D400" s="125"/>
    </row>
    <row r="401">
      <c r="A401" s="124"/>
      <c r="D401" s="125"/>
    </row>
    <row r="402">
      <c r="A402" s="124"/>
      <c r="D402" s="125"/>
    </row>
    <row r="403">
      <c r="A403" s="124"/>
      <c r="D403" s="125"/>
    </row>
    <row r="404">
      <c r="A404" s="124"/>
      <c r="D404" s="125"/>
    </row>
    <row r="405">
      <c r="A405" s="124"/>
      <c r="D405" s="125"/>
    </row>
    <row r="406">
      <c r="A406" s="124"/>
      <c r="D406" s="125"/>
    </row>
    <row r="407">
      <c r="A407" s="124"/>
      <c r="D407" s="125"/>
    </row>
    <row r="408">
      <c r="A408" s="124"/>
      <c r="D408" s="125"/>
    </row>
    <row r="409">
      <c r="A409" s="124"/>
      <c r="D409" s="125"/>
    </row>
    <row r="410">
      <c r="A410" s="124"/>
      <c r="D410" s="125"/>
    </row>
    <row r="411">
      <c r="A411" s="124"/>
      <c r="D411" s="125"/>
    </row>
    <row r="412">
      <c r="A412" s="124"/>
      <c r="D412" s="125"/>
    </row>
    <row r="413">
      <c r="A413" s="124"/>
      <c r="D413" s="125"/>
    </row>
    <row r="414">
      <c r="A414" s="124"/>
      <c r="D414" s="125"/>
    </row>
    <row r="415">
      <c r="A415" s="124"/>
      <c r="D415" s="125"/>
    </row>
    <row r="416">
      <c r="A416" s="124"/>
      <c r="D416" s="125"/>
    </row>
    <row r="417">
      <c r="A417" s="124"/>
      <c r="D417" s="125"/>
    </row>
    <row r="418">
      <c r="A418" s="124"/>
      <c r="D418" s="125"/>
    </row>
    <row r="419">
      <c r="A419" s="124"/>
      <c r="D419" s="125"/>
    </row>
    <row r="420">
      <c r="A420" s="124"/>
      <c r="D420" s="125"/>
    </row>
    <row r="421">
      <c r="A421" s="124"/>
      <c r="D421" s="125"/>
    </row>
    <row r="422">
      <c r="A422" s="124"/>
      <c r="D422" s="125"/>
    </row>
    <row r="423">
      <c r="A423" s="124"/>
      <c r="D423" s="125"/>
    </row>
    <row r="424">
      <c r="A424" s="124"/>
      <c r="D424" s="125"/>
    </row>
    <row r="425">
      <c r="A425" s="124"/>
      <c r="D425" s="125"/>
    </row>
    <row r="426">
      <c r="A426" s="124"/>
      <c r="D426" s="125"/>
    </row>
    <row r="427">
      <c r="A427" s="124"/>
      <c r="D427" s="125"/>
    </row>
    <row r="428">
      <c r="A428" s="124"/>
      <c r="D428" s="125"/>
    </row>
    <row r="429">
      <c r="A429" s="124"/>
      <c r="D429" s="125"/>
    </row>
    <row r="430">
      <c r="A430" s="124"/>
      <c r="D430" s="125"/>
    </row>
    <row r="431">
      <c r="A431" s="124"/>
      <c r="D431" s="125"/>
    </row>
    <row r="432">
      <c r="A432" s="124"/>
      <c r="D432" s="125"/>
    </row>
    <row r="433">
      <c r="A433" s="124"/>
      <c r="D433" s="125"/>
    </row>
    <row r="434">
      <c r="A434" s="124"/>
      <c r="D434" s="125"/>
    </row>
    <row r="435">
      <c r="A435" s="124"/>
      <c r="D435" s="125"/>
    </row>
    <row r="436">
      <c r="A436" s="124"/>
      <c r="D436" s="125"/>
    </row>
    <row r="437">
      <c r="A437" s="124"/>
      <c r="D437" s="125"/>
    </row>
    <row r="438">
      <c r="A438" s="124"/>
      <c r="D438" s="125"/>
    </row>
    <row r="439">
      <c r="A439" s="124"/>
      <c r="D439" s="125"/>
    </row>
    <row r="440">
      <c r="A440" s="124"/>
      <c r="D440" s="125"/>
    </row>
    <row r="441">
      <c r="A441" s="124"/>
      <c r="D441" s="125"/>
    </row>
    <row r="442">
      <c r="A442" s="124"/>
      <c r="D442" s="125"/>
    </row>
    <row r="443">
      <c r="A443" s="124"/>
      <c r="D443" s="125"/>
    </row>
    <row r="444">
      <c r="A444" s="124"/>
      <c r="D444" s="125"/>
    </row>
    <row r="445">
      <c r="A445" s="124"/>
      <c r="D445" s="125"/>
    </row>
    <row r="446">
      <c r="A446" s="124"/>
      <c r="D446" s="125"/>
    </row>
    <row r="447">
      <c r="A447" s="124"/>
      <c r="D447" s="125"/>
    </row>
    <row r="448">
      <c r="A448" s="124"/>
      <c r="D448" s="125"/>
    </row>
    <row r="449">
      <c r="A449" s="124"/>
      <c r="D449" s="125"/>
    </row>
    <row r="450">
      <c r="A450" s="124"/>
      <c r="D450" s="125"/>
    </row>
    <row r="451">
      <c r="A451" s="124"/>
      <c r="D451" s="125"/>
    </row>
    <row r="452">
      <c r="A452" s="124"/>
      <c r="D452" s="125"/>
    </row>
    <row r="453">
      <c r="A453" s="124"/>
      <c r="D453" s="125"/>
    </row>
    <row r="454">
      <c r="A454" s="124"/>
      <c r="D454" s="125"/>
    </row>
    <row r="455">
      <c r="A455" s="124"/>
      <c r="D455" s="125"/>
    </row>
    <row r="456">
      <c r="A456" s="124"/>
      <c r="D456" s="125"/>
    </row>
    <row r="457">
      <c r="A457" s="124"/>
      <c r="D457" s="125"/>
    </row>
    <row r="458">
      <c r="A458" s="124"/>
      <c r="D458" s="125"/>
    </row>
    <row r="459">
      <c r="A459" s="124"/>
      <c r="D459" s="125"/>
    </row>
    <row r="460">
      <c r="A460" s="124"/>
      <c r="D460" s="125"/>
    </row>
    <row r="461">
      <c r="A461" s="124"/>
      <c r="D461" s="125"/>
    </row>
    <row r="462">
      <c r="A462" s="124"/>
      <c r="D462" s="125"/>
    </row>
    <row r="463">
      <c r="A463" s="124"/>
      <c r="D463" s="125"/>
    </row>
    <row r="464">
      <c r="A464" s="124"/>
      <c r="D464" s="125"/>
    </row>
    <row r="465">
      <c r="A465" s="124"/>
      <c r="D465" s="125"/>
    </row>
    <row r="466">
      <c r="A466" s="124"/>
      <c r="D466" s="125"/>
    </row>
    <row r="467">
      <c r="A467" s="124"/>
      <c r="D467" s="125"/>
    </row>
    <row r="468">
      <c r="A468" s="124"/>
      <c r="D468" s="125"/>
    </row>
    <row r="469">
      <c r="A469" s="124"/>
      <c r="D469" s="125"/>
    </row>
    <row r="470">
      <c r="A470" s="124"/>
      <c r="D470" s="125"/>
    </row>
    <row r="471">
      <c r="A471" s="124"/>
      <c r="D471" s="125"/>
    </row>
    <row r="472">
      <c r="A472" s="124"/>
      <c r="D472" s="125"/>
    </row>
    <row r="473">
      <c r="A473" s="124"/>
      <c r="D473" s="125"/>
    </row>
    <row r="474">
      <c r="A474" s="124"/>
      <c r="D474" s="125"/>
    </row>
    <row r="475">
      <c r="A475" s="124"/>
      <c r="D475" s="125"/>
    </row>
    <row r="476">
      <c r="A476" s="124"/>
      <c r="D476" s="125"/>
    </row>
    <row r="477">
      <c r="A477" s="124"/>
      <c r="D477" s="125"/>
    </row>
    <row r="478">
      <c r="A478" s="124"/>
      <c r="D478" s="125"/>
    </row>
    <row r="479">
      <c r="A479" s="124"/>
      <c r="D479" s="125"/>
    </row>
    <row r="480">
      <c r="A480" s="124"/>
      <c r="D480" s="125"/>
    </row>
    <row r="481">
      <c r="A481" s="124"/>
      <c r="D481" s="125"/>
    </row>
    <row r="482">
      <c r="A482" s="124"/>
      <c r="D482" s="125"/>
    </row>
    <row r="483">
      <c r="A483" s="124"/>
      <c r="D483" s="125"/>
    </row>
    <row r="484">
      <c r="A484" s="124"/>
      <c r="D484" s="125"/>
    </row>
    <row r="485">
      <c r="A485" s="124"/>
      <c r="D485" s="125"/>
    </row>
    <row r="486">
      <c r="A486" s="124"/>
      <c r="D486" s="125"/>
    </row>
    <row r="487">
      <c r="A487" s="124"/>
      <c r="D487" s="125"/>
    </row>
    <row r="488">
      <c r="A488" s="124"/>
      <c r="D488" s="125"/>
    </row>
    <row r="489">
      <c r="A489" s="124"/>
      <c r="D489" s="125"/>
    </row>
    <row r="490">
      <c r="A490" s="124"/>
      <c r="D490" s="125"/>
    </row>
    <row r="491">
      <c r="A491" s="124"/>
      <c r="D491" s="125"/>
    </row>
    <row r="492">
      <c r="A492" s="124"/>
      <c r="D492" s="125"/>
    </row>
    <row r="493">
      <c r="A493" s="124"/>
      <c r="D493" s="125"/>
    </row>
    <row r="494">
      <c r="A494" s="124"/>
      <c r="D494" s="125"/>
    </row>
    <row r="495">
      <c r="A495" s="124"/>
      <c r="D495" s="125"/>
    </row>
    <row r="496">
      <c r="A496" s="124"/>
      <c r="D496" s="125"/>
    </row>
    <row r="497">
      <c r="A497" s="124"/>
      <c r="D497" s="125"/>
    </row>
    <row r="498">
      <c r="A498" s="124"/>
      <c r="D498" s="125"/>
    </row>
    <row r="499">
      <c r="A499" s="124"/>
      <c r="D499" s="125"/>
    </row>
    <row r="500">
      <c r="A500" s="124"/>
      <c r="D500" s="125"/>
    </row>
    <row r="501">
      <c r="A501" s="124"/>
      <c r="D501" s="125"/>
    </row>
    <row r="502">
      <c r="A502" s="124"/>
      <c r="D502" s="125"/>
    </row>
    <row r="503">
      <c r="A503" s="124"/>
      <c r="D503" s="125"/>
    </row>
    <row r="504">
      <c r="A504" s="124"/>
      <c r="D504" s="125"/>
    </row>
    <row r="505">
      <c r="A505" s="124"/>
      <c r="D505" s="125"/>
    </row>
    <row r="506">
      <c r="A506" s="124"/>
      <c r="D506" s="125"/>
    </row>
    <row r="507">
      <c r="A507" s="124"/>
      <c r="D507" s="125"/>
    </row>
    <row r="508">
      <c r="A508" s="124"/>
      <c r="D508" s="125"/>
    </row>
    <row r="509">
      <c r="A509" s="124"/>
      <c r="D509" s="125"/>
    </row>
    <row r="510">
      <c r="A510" s="124"/>
      <c r="D510" s="125"/>
    </row>
    <row r="511">
      <c r="A511" s="124"/>
      <c r="D511" s="125"/>
    </row>
    <row r="512">
      <c r="A512" s="124"/>
      <c r="D512" s="125"/>
    </row>
    <row r="513">
      <c r="A513" s="124"/>
      <c r="D513" s="125"/>
    </row>
    <row r="514">
      <c r="A514" s="124"/>
      <c r="D514" s="125"/>
    </row>
    <row r="515">
      <c r="A515" s="124"/>
      <c r="D515" s="125"/>
    </row>
    <row r="516">
      <c r="A516" s="124"/>
      <c r="D516" s="125"/>
    </row>
    <row r="517">
      <c r="A517" s="124"/>
      <c r="D517" s="125"/>
    </row>
    <row r="518">
      <c r="A518" s="124"/>
      <c r="D518" s="125"/>
    </row>
    <row r="519">
      <c r="A519" s="124"/>
      <c r="D519" s="125"/>
    </row>
    <row r="520">
      <c r="A520" s="124"/>
      <c r="D520" s="125"/>
    </row>
    <row r="521">
      <c r="A521" s="124"/>
      <c r="D521" s="125"/>
    </row>
    <row r="522">
      <c r="A522" s="124"/>
      <c r="D522" s="125"/>
    </row>
    <row r="523">
      <c r="A523" s="124"/>
      <c r="D523" s="125"/>
    </row>
    <row r="524">
      <c r="A524" s="124"/>
      <c r="D524" s="125"/>
    </row>
    <row r="525">
      <c r="A525" s="124"/>
      <c r="D525" s="125"/>
    </row>
    <row r="526">
      <c r="A526" s="124"/>
      <c r="D526" s="125"/>
    </row>
    <row r="527">
      <c r="A527" s="124"/>
      <c r="D527" s="125"/>
    </row>
    <row r="528">
      <c r="A528" s="124"/>
      <c r="D528" s="125"/>
    </row>
    <row r="529">
      <c r="A529" s="124"/>
      <c r="D529" s="125"/>
    </row>
    <row r="530">
      <c r="A530" s="124"/>
      <c r="D530" s="125"/>
    </row>
    <row r="531">
      <c r="A531" s="124"/>
      <c r="D531" s="125"/>
    </row>
    <row r="532">
      <c r="A532" s="124"/>
      <c r="D532" s="125"/>
    </row>
    <row r="533">
      <c r="A533" s="124"/>
      <c r="D533" s="125"/>
    </row>
    <row r="534">
      <c r="A534" s="124"/>
      <c r="D534" s="125"/>
    </row>
    <row r="535">
      <c r="A535" s="124"/>
      <c r="D535" s="125"/>
    </row>
    <row r="536">
      <c r="A536" s="124"/>
      <c r="D536" s="125"/>
    </row>
    <row r="537">
      <c r="A537" s="124"/>
      <c r="D537" s="125"/>
    </row>
    <row r="538">
      <c r="A538" s="124"/>
      <c r="D538" s="125"/>
    </row>
    <row r="539">
      <c r="A539" s="124"/>
      <c r="D539" s="125"/>
    </row>
    <row r="540">
      <c r="A540" s="124"/>
      <c r="D540" s="125"/>
    </row>
    <row r="541">
      <c r="A541" s="124"/>
      <c r="D541" s="125"/>
    </row>
    <row r="542">
      <c r="A542" s="124"/>
      <c r="D542" s="125"/>
    </row>
    <row r="543">
      <c r="A543" s="124"/>
      <c r="D543" s="125"/>
    </row>
    <row r="544">
      <c r="A544" s="124"/>
      <c r="D544" s="125"/>
    </row>
    <row r="545">
      <c r="A545" s="124"/>
      <c r="D545" s="125"/>
    </row>
    <row r="546">
      <c r="A546" s="124"/>
      <c r="D546" s="125"/>
    </row>
    <row r="547">
      <c r="A547" s="124"/>
      <c r="D547" s="125"/>
    </row>
    <row r="548">
      <c r="A548" s="124"/>
      <c r="D548" s="125"/>
    </row>
    <row r="549">
      <c r="A549" s="124"/>
      <c r="D549" s="125"/>
    </row>
    <row r="550">
      <c r="A550" s="124"/>
      <c r="D550" s="125"/>
    </row>
    <row r="551">
      <c r="A551" s="124"/>
      <c r="D551" s="125"/>
    </row>
    <row r="552">
      <c r="A552" s="124"/>
      <c r="D552" s="125"/>
    </row>
    <row r="553">
      <c r="A553" s="124"/>
      <c r="D553" s="125"/>
    </row>
    <row r="554">
      <c r="A554" s="124"/>
      <c r="D554" s="125"/>
    </row>
    <row r="555">
      <c r="A555" s="124"/>
      <c r="D555" s="125"/>
    </row>
    <row r="556">
      <c r="A556" s="124"/>
      <c r="D556" s="125"/>
    </row>
    <row r="557">
      <c r="A557" s="124"/>
      <c r="D557" s="125"/>
    </row>
    <row r="558">
      <c r="A558" s="124"/>
      <c r="D558" s="125"/>
    </row>
    <row r="559">
      <c r="A559" s="124"/>
      <c r="D559" s="125"/>
    </row>
    <row r="560">
      <c r="A560" s="124"/>
      <c r="D560" s="125"/>
    </row>
    <row r="561">
      <c r="A561" s="124"/>
      <c r="D561" s="125"/>
    </row>
    <row r="562">
      <c r="A562" s="124"/>
      <c r="D562" s="125"/>
    </row>
    <row r="563">
      <c r="A563" s="124"/>
      <c r="D563" s="125"/>
    </row>
    <row r="564">
      <c r="A564" s="124"/>
      <c r="D564" s="125"/>
    </row>
    <row r="565">
      <c r="A565" s="124"/>
      <c r="D565" s="125"/>
    </row>
    <row r="566">
      <c r="A566" s="124"/>
      <c r="D566" s="125"/>
    </row>
    <row r="567">
      <c r="A567" s="124"/>
      <c r="D567" s="125"/>
    </row>
    <row r="568">
      <c r="A568" s="124"/>
      <c r="D568" s="125"/>
    </row>
    <row r="569">
      <c r="A569" s="124"/>
      <c r="D569" s="125"/>
    </row>
    <row r="570">
      <c r="A570" s="124"/>
      <c r="D570" s="125"/>
    </row>
    <row r="571">
      <c r="A571" s="124"/>
      <c r="D571" s="125"/>
    </row>
    <row r="572">
      <c r="A572" s="124"/>
      <c r="D572" s="125"/>
    </row>
    <row r="573">
      <c r="A573" s="124"/>
      <c r="D573" s="125"/>
    </row>
    <row r="574">
      <c r="A574" s="124"/>
      <c r="D574" s="125"/>
    </row>
    <row r="575">
      <c r="A575" s="124"/>
      <c r="D575" s="125"/>
    </row>
    <row r="576">
      <c r="A576" s="124"/>
      <c r="D576" s="125"/>
    </row>
    <row r="577">
      <c r="A577" s="124"/>
      <c r="D577" s="125"/>
    </row>
    <row r="578">
      <c r="A578" s="124"/>
      <c r="D578" s="125"/>
    </row>
    <row r="579">
      <c r="A579" s="124"/>
      <c r="D579" s="125"/>
    </row>
    <row r="580">
      <c r="A580" s="124"/>
      <c r="D580" s="125"/>
    </row>
    <row r="581">
      <c r="A581" s="124"/>
      <c r="D581" s="125"/>
    </row>
    <row r="582">
      <c r="A582" s="124"/>
      <c r="D582" s="125"/>
    </row>
    <row r="583">
      <c r="A583" s="124"/>
      <c r="D583" s="125"/>
    </row>
    <row r="584">
      <c r="A584" s="124"/>
      <c r="D584" s="125"/>
    </row>
    <row r="585">
      <c r="A585" s="124"/>
      <c r="D585" s="125"/>
    </row>
    <row r="586">
      <c r="A586" s="124"/>
      <c r="D586" s="125"/>
    </row>
    <row r="587">
      <c r="A587" s="124"/>
      <c r="D587" s="125"/>
    </row>
    <row r="588">
      <c r="A588" s="124"/>
      <c r="D588" s="125"/>
    </row>
    <row r="589">
      <c r="A589" s="124"/>
      <c r="D589" s="125"/>
    </row>
    <row r="590">
      <c r="A590" s="124"/>
      <c r="D590" s="125"/>
    </row>
    <row r="591">
      <c r="A591" s="124"/>
      <c r="D591" s="125"/>
    </row>
    <row r="592">
      <c r="A592" s="124"/>
      <c r="D592" s="125"/>
    </row>
    <row r="593">
      <c r="A593" s="124"/>
      <c r="D593" s="125"/>
    </row>
    <row r="594">
      <c r="A594" s="124"/>
      <c r="D594" s="125"/>
    </row>
    <row r="595">
      <c r="A595" s="124"/>
      <c r="D595" s="125"/>
    </row>
    <row r="596">
      <c r="A596" s="124"/>
      <c r="D596" s="125"/>
    </row>
    <row r="597">
      <c r="A597" s="124"/>
      <c r="D597" s="125"/>
    </row>
    <row r="598">
      <c r="A598" s="124"/>
      <c r="D598" s="125"/>
    </row>
    <row r="599">
      <c r="A599" s="124"/>
      <c r="D599" s="125"/>
    </row>
    <row r="600">
      <c r="A600" s="124"/>
      <c r="D600" s="125"/>
    </row>
    <row r="601">
      <c r="A601" s="124"/>
      <c r="D601" s="125"/>
    </row>
    <row r="602">
      <c r="A602" s="124"/>
      <c r="D602" s="125"/>
    </row>
    <row r="603">
      <c r="A603" s="124"/>
      <c r="D603" s="125"/>
    </row>
    <row r="604">
      <c r="A604" s="124"/>
      <c r="D604" s="125"/>
    </row>
    <row r="605">
      <c r="A605" s="124"/>
      <c r="D605" s="125"/>
    </row>
    <row r="606">
      <c r="A606" s="124"/>
      <c r="D606" s="125"/>
    </row>
    <row r="607">
      <c r="A607" s="124"/>
      <c r="D607" s="125"/>
    </row>
    <row r="608">
      <c r="A608" s="124"/>
      <c r="D608" s="125"/>
    </row>
    <row r="609">
      <c r="A609" s="124"/>
      <c r="D609" s="125"/>
    </row>
    <row r="610">
      <c r="A610" s="124"/>
      <c r="D610" s="125"/>
    </row>
    <row r="611">
      <c r="A611" s="124"/>
      <c r="D611" s="125"/>
    </row>
    <row r="612">
      <c r="A612" s="124"/>
      <c r="D612" s="125"/>
    </row>
    <row r="613">
      <c r="A613" s="124"/>
      <c r="D613" s="125"/>
    </row>
    <row r="614">
      <c r="A614" s="124"/>
      <c r="D614" s="125"/>
    </row>
    <row r="615">
      <c r="A615" s="124"/>
      <c r="D615" s="125"/>
    </row>
    <row r="616">
      <c r="A616" s="124"/>
      <c r="D616" s="125"/>
    </row>
    <row r="617">
      <c r="A617" s="124"/>
      <c r="D617" s="125"/>
    </row>
    <row r="618">
      <c r="A618" s="124"/>
      <c r="D618" s="125"/>
    </row>
    <row r="619">
      <c r="A619" s="124"/>
      <c r="D619" s="125"/>
    </row>
    <row r="620">
      <c r="A620" s="124"/>
      <c r="D620" s="125"/>
    </row>
    <row r="621">
      <c r="A621" s="124"/>
      <c r="D621" s="125"/>
    </row>
    <row r="622">
      <c r="A622" s="124"/>
      <c r="D622" s="125"/>
    </row>
    <row r="623">
      <c r="A623" s="124"/>
      <c r="D623" s="125"/>
    </row>
    <row r="624">
      <c r="A624" s="124"/>
      <c r="D624" s="125"/>
    </row>
    <row r="625">
      <c r="A625" s="124"/>
      <c r="D625" s="125"/>
    </row>
    <row r="626">
      <c r="A626" s="124"/>
      <c r="D626" s="125"/>
    </row>
    <row r="627">
      <c r="A627" s="124"/>
      <c r="D627" s="125"/>
    </row>
    <row r="628">
      <c r="A628" s="124"/>
      <c r="D628" s="125"/>
    </row>
    <row r="629">
      <c r="A629" s="124"/>
      <c r="D629" s="125"/>
    </row>
    <row r="630">
      <c r="A630" s="124"/>
      <c r="D630" s="125"/>
    </row>
    <row r="631">
      <c r="A631" s="124"/>
      <c r="D631" s="125"/>
    </row>
    <row r="632">
      <c r="A632" s="124"/>
      <c r="D632" s="125"/>
    </row>
    <row r="633">
      <c r="A633" s="124"/>
      <c r="D633" s="125"/>
    </row>
    <row r="634">
      <c r="A634" s="124"/>
      <c r="D634" s="125"/>
    </row>
    <row r="635">
      <c r="A635" s="124"/>
      <c r="D635" s="125"/>
    </row>
    <row r="636">
      <c r="A636" s="124"/>
      <c r="D636" s="125"/>
    </row>
    <row r="637">
      <c r="A637" s="124"/>
      <c r="D637" s="125"/>
    </row>
    <row r="638">
      <c r="A638" s="124"/>
      <c r="D638" s="125"/>
    </row>
    <row r="639">
      <c r="A639" s="124"/>
      <c r="D639" s="125"/>
    </row>
    <row r="640">
      <c r="A640" s="124"/>
      <c r="D640" s="125"/>
    </row>
    <row r="641">
      <c r="A641" s="124"/>
      <c r="D641" s="125"/>
    </row>
    <row r="642">
      <c r="A642" s="124"/>
      <c r="D642" s="125"/>
    </row>
    <row r="643">
      <c r="A643" s="124"/>
      <c r="D643" s="125"/>
    </row>
    <row r="644">
      <c r="A644" s="124"/>
      <c r="D644" s="125"/>
    </row>
    <row r="645">
      <c r="A645" s="124"/>
      <c r="D645" s="125"/>
    </row>
    <row r="646">
      <c r="A646" s="124"/>
      <c r="D646" s="125"/>
    </row>
    <row r="647">
      <c r="A647" s="124"/>
      <c r="D647" s="125"/>
    </row>
    <row r="648">
      <c r="A648" s="124"/>
      <c r="D648" s="125"/>
    </row>
    <row r="649">
      <c r="A649" s="124"/>
      <c r="D649" s="125"/>
    </row>
    <row r="650">
      <c r="A650" s="124"/>
      <c r="D650" s="125"/>
    </row>
    <row r="651">
      <c r="A651" s="124"/>
      <c r="D651" s="125"/>
    </row>
    <row r="652">
      <c r="A652" s="124"/>
      <c r="D652" s="125"/>
    </row>
    <row r="653">
      <c r="A653" s="124"/>
      <c r="D653" s="125"/>
    </row>
    <row r="654">
      <c r="A654" s="124"/>
      <c r="D654" s="125"/>
    </row>
    <row r="655">
      <c r="A655" s="124"/>
      <c r="D655" s="125"/>
    </row>
    <row r="656">
      <c r="A656" s="124"/>
      <c r="D656" s="125"/>
    </row>
    <row r="657">
      <c r="A657" s="124"/>
      <c r="D657" s="125"/>
    </row>
    <row r="658">
      <c r="A658" s="124"/>
      <c r="D658" s="125"/>
    </row>
    <row r="659">
      <c r="A659" s="124"/>
      <c r="D659" s="125"/>
    </row>
    <row r="660">
      <c r="A660" s="124"/>
      <c r="D660" s="125"/>
    </row>
    <row r="661">
      <c r="A661" s="124"/>
      <c r="D661" s="125"/>
    </row>
    <row r="662">
      <c r="A662" s="124"/>
      <c r="D662" s="125"/>
    </row>
    <row r="663">
      <c r="A663" s="124"/>
      <c r="D663" s="125"/>
    </row>
    <row r="664">
      <c r="A664" s="124"/>
      <c r="D664" s="125"/>
    </row>
    <row r="665">
      <c r="A665" s="124"/>
      <c r="D665" s="125"/>
    </row>
    <row r="666">
      <c r="A666" s="124"/>
      <c r="D666" s="125"/>
    </row>
    <row r="667">
      <c r="A667" s="124"/>
      <c r="D667" s="125"/>
    </row>
    <row r="668">
      <c r="A668" s="124"/>
      <c r="D668" s="125"/>
    </row>
    <row r="669">
      <c r="A669" s="124"/>
      <c r="D669" s="125"/>
    </row>
    <row r="670">
      <c r="A670" s="124"/>
      <c r="D670" s="125"/>
    </row>
    <row r="671">
      <c r="A671" s="124"/>
      <c r="D671" s="125"/>
    </row>
    <row r="672">
      <c r="A672" s="124"/>
      <c r="D672" s="125"/>
    </row>
    <row r="673">
      <c r="A673" s="124"/>
      <c r="D673" s="125"/>
    </row>
    <row r="674">
      <c r="A674" s="124"/>
      <c r="D674" s="125"/>
    </row>
    <row r="675">
      <c r="A675" s="124"/>
      <c r="D675" s="125"/>
    </row>
    <row r="676">
      <c r="A676" s="124"/>
      <c r="D676" s="125"/>
    </row>
    <row r="677">
      <c r="A677" s="124"/>
      <c r="D677" s="125"/>
    </row>
    <row r="678">
      <c r="A678" s="124"/>
      <c r="D678" s="125"/>
    </row>
    <row r="679">
      <c r="A679" s="124"/>
      <c r="D679" s="125"/>
    </row>
    <row r="680">
      <c r="A680" s="124"/>
      <c r="D680" s="125"/>
    </row>
    <row r="681">
      <c r="A681" s="124"/>
      <c r="D681" s="125"/>
    </row>
    <row r="682">
      <c r="A682" s="124"/>
      <c r="D682" s="125"/>
    </row>
    <row r="683">
      <c r="A683" s="124"/>
      <c r="D683" s="125"/>
    </row>
    <row r="684">
      <c r="A684" s="124"/>
      <c r="D684" s="125"/>
    </row>
    <row r="685">
      <c r="A685" s="124"/>
      <c r="D685" s="125"/>
    </row>
    <row r="686">
      <c r="A686" s="124"/>
      <c r="D686" s="125"/>
    </row>
    <row r="687">
      <c r="A687" s="124"/>
      <c r="D687" s="125"/>
    </row>
    <row r="688">
      <c r="A688" s="124"/>
      <c r="D688" s="125"/>
    </row>
    <row r="689">
      <c r="A689" s="124"/>
      <c r="D689" s="125"/>
    </row>
    <row r="690">
      <c r="A690" s="124"/>
      <c r="D690" s="125"/>
    </row>
    <row r="691">
      <c r="A691" s="124"/>
      <c r="D691" s="125"/>
    </row>
    <row r="692">
      <c r="A692" s="124"/>
      <c r="D692" s="125"/>
    </row>
    <row r="693">
      <c r="A693" s="124"/>
      <c r="D693" s="125"/>
    </row>
    <row r="694">
      <c r="A694" s="124"/>
      <c r="D694" s="125"/>
    </row>
    <row r="695">
      <c r="A695" s="124"/>
      <c r="D695" s="125"/>
    </row>
    <row r="696">
      <c r="A696" s="124"/>
      <c r="D696" s="125"/>
    </row>
    <row r="697">
      <c r="A697" s="124"/>
      <c r="D697" s="125"/>
    </row>
    <row r="698">
      <c r="A698" s="124"/>
      <c r="D698" s="125"/>
    </row>
    <row r="699">
      <c r="A699" s="124"/>
      <c r="D699" s="125"/>
    </row>
    <row r="700">
      <c r="A700" s="124"/>
      <c r="D700" s="125"/>
    </row>
    <row r="701">
      <c r="A701" s="124"/>
      <c r="D701" s="125"/>
    </row>
    <row r="702">
      <c r="A702" s="124"/>
      <c r="D702" s="125"/>
    </row>
    <row r="703">
      <c r="A703" s="124"/>
      <c r="D703" s="125"/>
    </row>
    <row r="704">
      <c r="A704" s="124"/>
      <c r="D704" s="125"/>
    </row>
    <row r="705">
      <c r="A705" s="124"/>
      <c r="D705" s="125"/>
    </row>
    <row r="706">
      <c r="A706" s="124"/>
      <c r="D706" s="125"/>
    </row>
    <row r="707">
      <c r="A707" s="124"/>
      <c r="D707" s="125"/>
    </row>
    <row r="708">
      <c r="A708" s="124"/>
      <c r="D708" s="125"/>
    </row>
    <row r="709">
      <c r="A709" s="124"/>
      <c r="D709" s="125"/>
    </row>
    <row r="710">
      <c r="A710" s="124"/>
      <c r="D710" s="125"/>
    </row>
    <row r="711">
      <c r="A711" s="124"/>
      <c r="D711" s="125"/>
    </row>
    <row r="712">
      <c r="A712" s="124"/>
      <c r="D712" s="125"/>
    </row>
    <row r="713">
      <c r="A713" s="124"/>
      <c r="D713" s="125"/>
    </row>
    <row r="714">
      <c r="A714" s="124"/>
      <c r="D714" s="125"/>
    </row>
    <row r="715">
      <c r="A715" s="124"/>
      <c r="D715" s="125"/>
    </row>
    <row r="716">
      <c r="A716" s="124"/>
      <c r="D716" s="125"/>
    </row>
    <row r="717">
      <c r="A717" s="124"/>
      <c r="D717" s="125"/>
    </row>
    <row r="718">
      <c r="A718" s="124"/>
      <c r="D718" s="125"/>
    </row>
    <row r="719">
      <c r="A719" s="124"/>
      <c r="D719" s="125"/>
    </row>
    <row r="720">
      <c r="A720" s="124"/>
      <c r="D720" s="125"/>
    </row>
    <row r="721">
      <c r="A721" s="124"/>
      <c r="D721" s="125"/>
    </row>
    <row r="722">
      <c r="A722" s="124"/>
      <c r="D722" s="125"/>
    </row>
    <row r="723">
      <c r="A723" s="124"/>
      <c r="D723" s="125"/>
    </row>
    <row r="724">
      <c r="A724" s="124"/>
      <c r="D724" s="125"/>
    </row>
    <row r="725">
      <c r="A725" s="124"/>
      <c r="D725" s="125"/>
    </row>
    <row r="726">
      <c r="A726" s="124"/>
      <c r="D726" s="125"/>
    </row>
    <row r="727">
      <c r="A727" s="124"/>
      <c r="D727" s="125"/>
    </row>
    <row r="728">
      <c r="A728" s="124"/>
      <c r="D728" s="125"/>
    </row>
    <row r="729">
      <c r="A729" s="124"/>
      <c r="D729" s="125"/>
    </row>
    <row r="730">
      <c r="A730" s="124"/>
      <c r="D730" s="125"/>
    </row>
    <row r="731">
      <c r="A731" s="124"/>
      <c r="D731" s="125"/>
    </row>
    <row r="732">
      <c r="A732" s="124"/>
      <c r="D732" s="125"/>
    </row>
    <row r="733">
      <c r="A733" s="124"/>
      <c r="D733" s="125"/>
    </row>
    <row r="734">
      <c r="A734" s="124"/>
      <c r="D734" s="125"/>
    </row>
    <row r="735">
      <c r="A735" s="124"/>
      <c r="D735" s="125"/>
    </row>
    <row r="736">
      <c r="A736" s="124"/>
      <c r="D736" s="125"/>
    </row>
    <row r="737">
      <c r="A737" s="124"/>
      <c r="D737" s="125"/>
    </row>
    <row r="738">
      <c r="A738" s="124"/>
      <c r="D738" s="125"/>
    </row>
    <row r="739">
      <c r="A739" s="124"/>
      <c r="D739" s="125"/>
    </row>
    <row r="740">
      <c r="A740" s="124"/>
      <c r="D740" s="125"/>
    </row>
    <row r="741">
      <c r="A741" s="124"/>
      <c r="D741" s="125"/>
    </row>
    <row r="742">
      <c r="A742" s="124"/>
      <c r="D742" s="125"/>
    </row>
    <row r="743">
      <c r="A743" s="124"/>
      <c r="D743" s="125"/>
    </row>
    <row r="744">
      <c r="A744" s="124"/>
      <c r="D744" s="125"/>
    </row>
    <row r="745">
      <c r="A745" s="124"/>
      <c r="D745" s="125"/>
    </row>
    <row r="746">
      <c r="A746" s="124"/>
      <c r="D746" s="125"/>
    </row>
    <row r="747">
      <c r="A747" s="124"/>
      <c r="D747" s="125"/>
    </row>
    <row r="748">
      <c r="A748" s="124"/>
      <c r="D748" s="125"/>
    </row>
    <row r="749">
      <c r="A749" s="124"/>
      <c r="D749" s="125"/>
    </row>
    <row r="750">
      <c r="A750" s="124"/>
      <c r="D750" s="125"/>
    </row>
    <row r="751">
      <c r="A751" s="124"/>
      <c r="D751" s="125"/>
    </row>
    <row r="752">
      <c r="A752" s="124"/>
      <c r="D752" s="125"/>
    </row>
    <row r="753">
      <c r="A753" s="124"/>
      <c r="D753" s="125"/>
    </row>
    <row r="754">
      <c r="A754" s="124"/>
      <c r="D754" s="125"/>
    </row>
    <row r="755">
      <c r="A755" s="124"/>
      <c r="D755" s="125"/>
    </row>
    <row r="756">
      <c r="A756" s="124"/>
      <c r="D756" s="125"/>
    </row>
    <row r="757">
      <c r="A757" s="124"/>
      <c r="D757" s="125"/>
    </row>
    <row r="758">
      <c r="A758" s="124"/>
      <c r="D758" s="125"/>
    </row>
    <row r="759">
      <c r="A759" s="124"/>
      <c r="D759" s="125"/>
    </row>
    <row r="760">
      <c r="A760" s="124"/>
      <c r="D760" s="125"/>
    </row>
    <row r="761">
      <c r="A761" s="124"/>
      <c r="D761" s="125"/>
    </row>
    <row r="762">
      <c r="A762" s="124"/>
      <c r="D762" s="125"/>
    </row>
    <row r="763">
      <c r="A763" s="124"/>
      <c r="D763" s="125"/>
    </row>
    <row r="764">
      <c r="A764" s="124"/>
      <c r="D764" s="125"/>
    </row>
    <row r="765">
      <c r="A765" s="124"/>
      <c r="D765" s="125"/>
    </row>
    <row r="766">
      <c r="A766" s="124"/>
      <c r="D766" s="125"/>
    </row>
    <row r="767">
      <c r="A767" s="124"/>
      <c r="D767" s="125"/>
    </row>
    <row r="768">
      <c r="A768" s="124"/>
      <c r="D768" s="125"/>
    </row>
    <row r="769">
      <c r="A769" s="124"/>
      <c r="D769" s="125"/>
    </row>
    <row r="770">
      <c r="A770" s="124"/>
      <c r="D770" s="125"/>
    </row>
    <row r="771">
      <c r="A771" s="124"/>
      <c r="D771" s="125"/>
    </row>
    <row r="772">
      <c r="A772" s="124"/>
      <c r="D772" s="125"/>
    </row>
    <row r="773">
      <c r="A773" s="124"/>
      <c r="D773" s="125"/>
    </row>
    <row r="774">
      <c r="A774" s="124"/>
      <c r="D774" s="125"/>
    </row>
    <row r="775">
      <c r="A775" s="124"/>
      <c r="D775" s="125"/>
    </row>
    <row r="776">
      <c r="A776" s="124"/>
      <c r="D776" s="125"/>
    </row>
    <row r="777">
      <c r="A777" s="124"/>
      <c r="D777" s="125"/>
    </row>
    <row r="778">
      <c r="A778" s="124"/>
      <c r="D778" s="125"/>
    </row>
    <row r="779">
      <c r="A779" s="124"/>
      <c r="D779" s="125"/>
    </row>
    <row r="780">
      <c r="A780" s="124"/>
      <c r="D780" s="125"/>
    </row>
    <row r="781">
      <c r="A781" s="124"/>
      <c r="D781" s="125"/>
    </row>
    <row r="782">
      <c r="A782" s="124"/>
      <c r="D782" s="125"/>
    </row>
    <row r="783">
      <c r="A783" s="124"/>
      <c r="D783" s="125"/>
    </row>
    <row r="784">
      <c r="A784" s="124"/>
      <c r="D784" s="125"/>
    </row>
    <row r="785">
      <c r="A785" s="124"/>
      <c r="D785" s="125"/>
    </row>
    <row r="786">
      <c r="A786" s="124"/>
      <c r="D786" s="125"/>
    </row>
    <row r="787">
      <c r="A787" s="124"/>
      <c r="D787" s="125"/>
    </row>
    <row r="788">
      <c r="A788" s="124"/>
      <c r="D788" s="125"/>
    </row>
    <row r="789">
      <c r="A789" s="124"/>
      <c r="D789" s="125"/>
    </row>
    <row r="790">
      <c r="A790" s="124"/>
      <c r="D790" s="125"/>
    </row>
    <row r="791">
      <c r="A791" s="124"/>
      <c r="D791" s="125"/>
    </row>
    <row r="792">
      <c r="A792" s="124"/>
      <c r="D792" s="125"/>
    </row>
    <row r="793">
      <c r="A793" s="124"/>
      <c r="D793" s="125"/>
    </row>
    <row r="794">
      <c r="A794" s="124"/>
      <c r="D794" s="125"/>
    </row>
    <row r="795">
      <c r="A795" s="124"/>
      <c r="D795" s="125"/>
    </row>
    <row r="796">
      <c r="A796" s="124"/>
      <c r="D796" s="125"/>
    </row>
    <row r="797">
      <c r="A797" s="124"/>
      <c r="D797" s="125"/>
    </row>
    <row r="798">
      <c r="A798" s="124"/>
      <c r="D798" s="125"/>
    </row>
    <row r="799">
      <c r="A799" s="124"/>
      <c r="D799" s="125"/>
    </row>
    <row r="800">
      <c r="A800" s="124"/>
      <c r="D800" s="125"/>
    </row>
    <row r="801">
      <c r="A801" s="124"/>
      <c r="D801" s="125"/>
    </row>
    <row r="802">
      <c r="A802" s="124"/>
      <c r="D802" s="125"/>
    </row>
    <row r="803">
      <c r="A803" s="124"/>
      <c r="D803" s="125"/>
    </row>
    <row r="804">
      <c r="A804" s="124"/>
      <c r="D804" s="125"/>
    </row>
    <row r="805">
      <c r="A805" s="124"/>
      <c r="D805" s="125"/>
    </row>
    <row r="806">
      <c r="A806" s="124"/>
      <c r="D806" s="125"/>
    </row>
    <row r="807">
      <c r="A807" s="124"/>
      <c r="D807" s="125"/>
    </row>
    <row r="808">
      <c r="A808" s="124"/>
      <c r="D808" s="125"/>
    </row>
    <row r="809">
      <c r="A809" s="124"/>
      <c r="D809" s="125"/>
    </row>
    <row r="810">
      <c r="A810" s="124"/>
      <c r="D810" s="125"/>
    </row>
    <row r="811">
      <c r="A811" s="124"/>
      <c r="D811" s="125"/>
    </row>
    <row r="812">
      <c r="A812" s="124"/>
      <c r="D812" s="125"/>
    </row>
    <row r="813">
      <c r="A813" s="124"/>
      <c r="D813" s="125"/>
    </row>
    <row r="814">
      <c r="A814" s="124"/>
      <c r="D814" s="125"/>
    </row>
    <row r="815">
      <c r="A815" s="124"/>
      <c r="D815" s="125"/>
    </row>
    <row r="816">
      <c r="A816" s="124"/>
      <c r="D816" s="125"/>
    </row>
    <row r="817">
      <c r="A817" s="124"/>
      <c r="D817" s="125"/>
    </row>
    <row r="818">
      <c r="A818" s="124"/>
      <c r="D818" s="125"/>
    </row>
    <row r="819">
      <c r="A819" s="124"/>
      <c r="D819" s="125"/>
    </row>
    <row r="820">
      <c r="A820" s="124"/>
      <c r="D820" s="125"/>
    </row>
    <row r="821">
      <c r="A821" s="124"/>
      <c r="D821" s="125"/>
    </row>
    <row r="822">
      <c r="A822" s="124"/>
      <c r="D822" s="125"/>
    </row>
    <row r="823">
      <c r="A823" s="124"/>
      <c r="D823" s="125"/>
    </row>
    <row r="824">
      <c r="A824" s="124"/>
      <c r="D824" s="125"/>
    </row>
    <row r="825">
      <c r="A825" s="124"/>
      <c r="D825" s="125"/>
    </row>
    <row r="826">
      <c r="A826" s="124"/>
      <c r="D826" s="125"/>
    </row>
    <row r="827">
      <c r="A827" s="124"/>
      <c r="D827" s="125"/>
    </row>
    <row r="828">
      <c r="A828" s="124"/>
      <c r="D828" s="125"/>
    </row>
    <row r="829">
      <c r="A829" s="124"/>
      <c r="D829" s="125"/>
    </row>
    <row r="830">
      <c r="A830" s="124"/>
      <c r="D830" s="125"/>
    </row>
    <row r="831">
      <c r="A831" s="124"/>
      <c r="D831" s="125"/>
    </row>
    <row r="832">
      <c r="A832" s="124"/>
      <c r="D832" s="125"/>
    </row>
    <row r="833">
      <c r="A833" s="124"/>
      <c r="D833" s="125"/>
    </row>
    <row r="834">
      <c r="A834" s="124"/>
      <c r="D834" s="125"/>
    </row>
    <row r="835">
      <c r="A835" s="124"/>
      <c r="D835" s="125"/>
    </row>
    <row r="836">
      <c r="A836" s="124"/>
      <c r="D836" s="125"/>
    </row>
    <row r="837">
      <c r="A837" s="124"/>
      <c r="D837" s="125"/>
    </row>
    <row r="838">
      <c r="A838" s="124"/>
      <c r="D838" s="125"/>
    </row>
    <row r="839">
      <c r="A839" s="124"/>
      <c r="D839" s="125"/>
    </row>
    <row r="840">
      <c r="A840" s="124"/>
      <c r="D840" s="125"/>
    </row>
    <row r="841">
      <c r="A841" s="124"/>
      <c r="D841" s="125"/>
    </row>
    <row r="842">
      <c r="A842" s="124"/>
      <c r="D842" s="125"/>
    </row>
    <row r="843">
      <c r="A843" s="124"/>
      <c r="D843" s="125"/>
    </row>
    <row r="844">
      <c r="A844" s="124"/>
      <c r="D844" s="125"/>
    </row>
    <row r="845">
      <c r="A845" s="124"/>
      <c r="D845" s="125"/>
    </row>
    <row r="846">
      <c r="A846" s="124"/>
      <c r="D846" s="125"/>
    </row>
    <row r="847">
      <c r="A847" s="124"/>
      <c r="D847" s="125"/>
    </row>
    <row r="848">
      <c r="A848" s="124"/>
      <c r="D848" s="125"/>
    </row>
    <row r="849">
      <c r="A849" s="124"/>
      <c r="D849" s="125"/>
    </row>
    <row r="850">
      <c r="A850" s="124"/>
      <c r="D850" s="125"/>
    </row>
    <row r="851">
      <c r="A851" s="124"/>
      <c r="D851" s="125"/>
    </row>
    <row r="852">
      <c r="A852" s="124"/>
      <c r="D852" s="125"/>
    </row>
    <row r="853">
      <c r="A853" s="124"/>
      <c r="D853" s="125"/>
    </row>
    <row r="854">
      <c r="A854" s="124"/>
      <c r="D854" s="125"/>
    </row>
    <row r="855">
      <c r="A855" s="124"/>
      <c r="D855" s="125"/>
    </row>
    <row r="856">
      <c r="A856" s="124"/>
      <c r="D856" s="125"/>
    </row>
    <row r="857">
      <c r="A857" s="124"/>
      <c r="D857" s="125"/>
    </row>
    <row r="858">
      <c r="A858" s="124"/>
      <c r="D858" s="125"/>
    </row>
    <row r="859">
      <c r="A859" s="124"/>
      <c r="D859" s="125"/>
    </row>
    <row r="860">
      <c r="A860" s="124"/>
      <c r="D860" s="125"/>
    </row>
    <row r="861">
      <c r="A861" s="124"/>
      <c r="D861" s="125"/>
    </row>
    <row r="862">
      <c r="A862" s="124"/>
      <c r="D862" s="125"/>
    </row>
    <row r="863">
      <c r="A863" s="124"/>
      <c r="D863" s="125"/>
    </row>
    <row r="864">
      <c r="A864" s="124"/>
      <c r="D864" s="125"/>
    </row>
    <row r="865">
      <c r="A865" s="124"/>
      <c r="D865" s="125"/>
    </row>
    <row r="866">
      <c r="A866" s="124"/>
      <c r="D866" s="125"/>
    </row>
    <row r="867">
      <c r="A867" s="124"/>
      <c r="D867" s="125"/>
    </row>
    <row r="868">
      <c r="A868" s="124"/>
      <c r="D868" s="125"/>
    </row>
    <row r="869">
      <c r="A869" s="124"/>
      <c r="D869" s="125"/>
    </row>
    <row r="870">
      <c r="A870" s="124"/>
      <c r="D870" s="125"/>
    </row>
    <row r="871">
      <c r="A871" s="124"/>
      <c r="D871" s="125"/>
    </row>
    <row r="872">
      <c r="A872" s="124"/>
      <c r="D872" s="125"/>
    </row>
    <row r="873">
      <c r="A873" s="124"/>
      <c r="D873" s="125"/>
    </row>
    <row r="874">
      <c r="A874" s="124"/>
      <c r="D874" s="125"/>
    </row>
    <row r="875">
      <c r="A875" s="124"/>
      <c r="D875" s="125"/>
    </row>
    <row r="876">
      <c r="A876" s="124"/>
      <c r="D876" s="125"/>
    </row>
    <row r="877">
      <c r="A877" s="124"/>
      <c r="D877" s="125"/>
    </row>
    <row r="878">
      <c r="A878" s="124"/>
      <c r="D878" s="125"/>
    </row>
    <row r="879">
      <c r="A879" s="124"/>
      <c r="D879" s="125"/>
    </row>
    <row r="880">
      <c r="A880" s="124"/>
      <c r="D880" s="125"/>
    </row>
    <row r="881">
      <c r="A881" s="124"/>
      <c r="D881" s="125"/>
    </row>
    <row r="882">
      <c r="A882" s="124"/>
      <c r="D882" s="125"/>
    </row>
    <row r="883">
      <c r="A883" s="124"/>
      <c r="D883" s="125"/>
    </row>
    <row r="884">
      <c r="A884" s="124"/>
      <c r="D884" s="125"/>
    </row>
    <row r="885">
      <c r="A885" s="124"/>
      <c r="D885" s="125"/>
    </row>
    <row r="886">
      <c r="A886" s="124"/>
      <c r="D886" s="125"/>
    </row>
    <row r="887">
      <c r="A887" s="124"/>
      <c r="D887" s="125"/>
    </row>
    <row r="888">
      <c r="A888" s="124"/>
      <c r="D888" s="125"/>
    </row>
    <row r="889">
      <c r="A889" s="124"/>
      <c r="D889" s="125"/>
    </row>
    <row r="890">
      <c r="A890" s="124"/>
      <c r="D890" s="125"/>
    </row>
    <row r="891">
      <c r="A891" s="124"/>
      <c r="D891" s="125"/>
    </row>
    <row r="892">
      <c r="A892" s="124"/>
      <c r="D892" s="125"/>
    </row>
    <row r="893">
      <c r="A893" s="124"/>
      <c r="D893" s="125"/>
    </row>
    <row r="894">
      <c r="A894" s="124"/>
      <c r="D894" s="125"/>
    </row>
    <row r="895">
      <c r="A895" s="124"/>
      <c r="D895" s="125"/>
    </row>
    <row r="896">
      <c r="A896" s="124"/>
      <c r="D896" s="125"/>
    </row>
    <row r="897">
      <c r="A897" s="124"/>
      <c r="D897" s="125"/>
    </row>
    <row r="898">
      <c r="A898" s="124"/>
      <c r="D898" s="125"/>
    </row>
    <row r="899">
      <c r="A899" s="124"/>
      <c r="D899" s="125"/>
    </row>
    <row r="900">
      <c r="A900" s="124"/>
      <c r="D900" s="125"/>
    </row>
    <row r="901">
      <c r="A901" s="124"/>
      <c r="D901" s="125"/>
    </row>
    <row r="902">
      <c r="A902" s="124"/>
      <c r="D902" s="125"/>
    </row>
    <row r="903">
      <c r="A903" s="124"/>
      <c r="D903" s="125"/>
    </row>
    <row r="904">
      <c r="A904" s="124"/>
      <c r="D904" s="125"/>
    </row>
    <row r="905">
      <c r="A905" s="124"/>
      <c r="D905" s="125"/>
    </row>
    <row r="906">
      <c r="A906" s="124"/>
      <c r="D906" s="125"/>
    </row>
    <row r="907">
      <c r="A907" s="124"/>
      <c r="D907" s="125"/>
    </row>
    <row r="908">
      <c r="A908" s="124"/>
      <c r="D908" s="125"/>
    </row>
    <row r="909">
      <c r="A909" s="124"/>
      <c r="D909" s="125"/>
    </row>
    <row r="910">
      <c r="A910" s="124"/>
      <c r="D910" s="125"/>
    </row>
    <row r="911">
      <c r="A911" s="124"/>
      <c r="D911" s="125"/>
    </row>
    <row r="912">
      <c r="A912" s="124"/>
      <c r="D912" s="125"/>
    </row>
    <row r="913">
      <c r="A913" s="124"/>
      <c r="D913" s="125"/>
    </row>
    <row r="914">
      <c r="A914" s="124"/>
      <c r="D914" s="125"/>
    </row>
    <row r="915">
      <c r="A915" s="124"/>
      <c r="D915" s="125"/>
    </row>
    <row r="916">
      <c r="A916" s="124"/>
      <c r="D916" s="125"/>
    </row>
    <row r="917">
      <c r="A917" s="124"/>
      <c r="D917" s="125"/>
    </row>
    <row r="918">
      <c r="A918" s="124"/>
      <c r="D918" s="125"/>
    </row>
    <row r="919">
      <c r="A919" s="124"/>
      <c r="D919" s="125"/>
    </row>
    <row r="920">
      <c r="A920" s="124"/>
      <c r="D920" s="125"/>
    </row>
    <row r="921">
      <c r="A921" s="124"/>
      <c r="D921" s="125"/>
    </row>
    <row r="922">
      <c r="A922" s="124"/>
      <c r="D922" s="125"/>
    </row>
    <row r="923">
      <c r="A923" s="124"/>
      <c r="D923" s="125"/>
    </row>
    <row r="924">
      <c r="A924" s="124"/>
      <c r="D924" s="125"/>
    </row>
    <row r="925">
      <c r="A925" s="124"/>
      <c r="D925" s="125"/>
    </row>
    <row r="926">
      <c r="A926" s="124"/>
      <c r="D926" s="125"/>
    </row>
    <row r="927">
      <c r="A927" s="124"/>
      <c r="D927" s="125"/>
    </row>
    <row r="928">
      <c r="A928" s="124"/>
      <c r="D928" s="125"/>
    </row>
    <row r="929">
      <c r="A929" s="124"/>
      <c r="D929" s="125"/>
    </row>
    <row r="930">
      <c r="A930" s="124"/>
      <c r="D930" s="125"/>
    </row>
    <row r="931">
      <c r="A931" s="124"/>
      <c r="D931" s="125"/>
    </row>
    <row r="932">
      <c r="A932" s="124"/>
      <c r="D932" s="125"/>
    </row>
    <row r="933">
      <c r="A933" s="124"/>
      <c r="D933" s="125"/>
    </row>
    <row r="934">
      <c r="A934" s="124"/>
      <c r="D934" s="125"/>
    </row>
    <row r="935">
      <c r="A935" s="124"/>
      <c r="D935" s="125"/>
    </row>
    <row r="936">
      <c r="A936" s="124"/>
      <c r="D936" s="125"/>
    </row>
    <row r="937">
      <c r="A937" s="124"/>
      <c r="D937" s="125"/>
    </row>
    <row r="938">
      <c r="A938" s="124"/>
      <c r="D938" s="125"/>
    </row>
    <row r="939">
      <c r="A939" s="124"/>
      <c r="D939" s="125"/>
    </row>
    <row r="940">
      <c r="A940" s="124"/>
      <c r="D940" s="125"/>
    </row>
    <row r="941">
      <c r="A941" s="124"/>
      <c r="D941" s="125"/>
    </row>
    <row r="942">
      <c r="A942" s="124"/>
      <c r="D942" s="125"/>
    </row>
    <row r="943">
      <c r="A943" s="124"/>
      <c r="D943" s="125"/>
    </row>
    <row r="944">
      <c r="A944" s="124"/>
      <c r="D944" s="125"/>
    </row>
    <row r="945">
      <c r="A945" s="124"/>
      <c r="D945" s="125"/>
    </row>
    <row r="946">
      <c r="A946" s="124"/>
      <c r="D946" s="125"/>
    </row>
    <row r="947">
      <c r="A947" s="124"/>
      <c r="D947" s="125"/>
    </row>
    <row r="948">
      <c r="A948" s="124"/>
      <c r="D948" s="125"/>
    </row>
    <row r="949">
      <c r="A949" s="124"/>
      <c r="D949" s="125"/>
    </row>
    <row r="950">
      <c r="A950" s="124"/>
      <c r="D950" s="125"/>
    </row>
    <row r="951">
      <c r="A951" s="124"/>
      <c r="D951" s="125"/>
    </row>
    <row r="952">
      <c r="A952" s="124"/>
      <c r="D952" s="125"/>
    </row>
    <row r="953">
      <c r="A953" s="124"/>
      <c r="D953" s="125"/>
    </row>
    <row r="954">
      <c r="A954" s="124"/>
      <c r="D954" s="125"/>
    </row>
    <row r="955">
      <c r="A955" s="124"/>
      <c r="D955" s="125"/>
    </row>
    <row r="956">
      <c r="A956" s="124"/>
      <c r="D956" s="125"/>
    </row>
    <row r="957">
      <c r="A957" s="124"/>
      <c r="D957" s="125"/>
    </row>
    <row r="958">
      <c r="A958" s="124"/>
      <c r="D958" s="125"/>
    </row>
    <row r="959">
      <c r="A959" s="124"/>
      <c r="D959" s="125"/>
    </row>
    <row r="960">
      <c r="A960" s="124"/>
      <c r="D960" s="125"/>
    </row>
    <row r="961">
      <c r="A961" s="124"/>
      <c r="D961" s="125"/>
    </row>
    <row r="962">
      <c r="A962" s="124"/>
      <c r="D962" s="125"/>
    </row>
    <row r="963">
      <c r="A963" s="124"/>
      <c r="D963" s="125"/>
    </row>
    <row r="964">
      <c r="A964" s="124"/>
      <c r="D964" s="125"/>
    </row>
    <row r="965">
      <c r="A965" s="124"/>
      <c r="D965" s="125"/>
    </row>
    <row r="966">
      <c r="A966" s="124"/>
      <c r="D966" s="125"/>
    </row>
    <row r="967">
      <c r="A967" s="124"/>
      <c r="D967" s="125"/>
    </row>
    <row r="968">
      <c r="A968" s="124"/>
      <c r="D968" s="125"/>
    </row>
    <row r="969">
      <c r="A969" s="124"/>
      <c r="D969" s="125"/>
    </row>
    <row r="970">
      <c r="A970" s="124"/>
      <c r="D970" s="125"/>
    </row>
    <row r="971">
      <c r="A971" s="124"/>
      <c r="D971" s="125"/>
    </row>
    <row r="972">
      <c r="A972" s="124"/>
      <c r="D972" s="125"/>
    </row>
    <row r="973">
      <c r="A973" s="124"/>
      <c r="D973" s="125"/>
    </row>
    <row r="974">
      <c r="A974" s="124"/>
      <c r="D974" s="125"/>
    </row>
    <row r="975">
      <c r="A975" s="124"/>
      <c r="D975" s="125"/>
    </row>
    <row r="976">
      <c r="A976" s="124"/>
      <c r="D976" s="125"/>
    </row>
    <row r="977">
      <c r="A977" s="124"/>
      <c r="D977" s="125"/>
    </row>
    <row r="978">
      <c r="A978" s="124"/>
      <c r="D978" s="125"/>
    </row>
    <row r="979">
      <c r="A979" s="124"/>
      <c r="D979" s="125"/>
    </row>
    <row r="980">
      <c r="A980" s="124"/>
      <c r="D980" s="125"/>
    </row>
    <row r="981">
      <c r="A981" s="124"/>
      <c r="D981" s="125"/>
    </row>
    <row r="982">
      <c r="A982" s="124"/>
      <c r="D982" s="125"/>
    </row>
    <row r="983">
      <c r="A983" s="124"/>
      <c r="D983" s="125"/>
    </row>
    <row r="984">
      <c r="A984" s="124"/>
      <c r="D984" s="125"/>
    </row>
    <row r="985">
      <c r="A985" s="124"/>
      <c r="D985" s="125"/>
    </row>
    <row r="986">
      <c r="A986" s="124"/>
      <c r="D986" s="125"/>
    </row>
    <row r="987">
      <c r="A987" s="124"/>
      <c r="D987" s="125"/>
    </row>
    <row r="988">
      <c r="A988" s="124"/>
      <c r="D988" s="125"/>
    </row>
    <row r="989">
      <c r="A989" s="124"/>
      <c r="D989" s="125"/>
    </row>
    <row r="990">
      <c r="A990" s="124"/>
      <c r="D990" s="125"/>
    </row>
    <row r="991">
      <c r="A991" s="124"/>
      <c r="D991" s="125"/>
    </row>
    <row r="992">
      <c r="A992" s="124"/>
      <c r="D992" s="125"/>
    </row>
    <row r="993">
      <c r="A993" s="124"/>
      <c r="D993" s="125"/>
    </row>
    <row r="994">
      <c r="A994" s="124"/>
      <c r="D994" s="125"/>
    </row>
    <row r="995">
      <c r="A995" s="124"/>
      <c r="D995" s="125"/>
    </row>
    <row r="996">
      <c r="A996" s="124"/>
      <c r="D996" s="125"/>
    </row>
    <row r="997">
      <c r="A997" s="124"/>
      <c r="D997" s="125"/>
    </row>
    <row r="998">
      <c r="A998" s="124"/>
      <c r="D998" s="125"/>
    </row>
    <row r="999">
      <c r="A999" s="124"/>
      <c r="D999" s="125"/>
    </row>
    <row r="1000">
      <c r="A1000" s="124"/>
      <c r="D1000" s="125"/>
    </row>
    <row r="1001">
      <c r="A1001" s="124"/>
      <c r="D1001" s="125"/>
    </row>
    <row r="1002">
      <c r="A1002" s="124"/>
      <c r="D1002" s="125"/>
    </row>
  </sheetData>
  <mergeCells count="14">
    <mergeCell ref="D6:D7"/>
    <mergeCell ref="D8:D9"/>
    <mergeCell ref="D10:D11"/>
    <mergeCell ref="D12:D13"/>
    <mergeCell ref="D14:D15"/>
    <mergeCell ref="D16:D17"/>
    <mergeCell ref="D18:D19"/>
    <mergeCell ref="A2:A3"/>
    <mergeCell ref="D2:D3"/>
    <mergeCell ref="T2:Y2"/>
    <mergeCell ref="Q3:R3"/>
    <mergeCell ref="T3:T8"/>
    <mergeCell ref="U3:U8"/>
    <mergeCell ref="D4:D5"/>
  </mergeCells>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5.13"/>
    <col customWidth="1" min="18" max="18" width="17.75"/>
  </cols>
  <sheetData>
    <row r="1">
      <c r="A1" s="133"/>
      <c r="B1" s="134" t="s">
        <v>60</v>
      </c>
      <c r="C1" s="135" t="s">
        <v>61</v>
      </c>
      <c r="D1" s="136" t="s">
        <v>62</v>
      </c>
      <c r="E1" s="137" t="s">
        <v>63</v>
      </c>
      <c r="F1" s="138" t="s">
        <v>64</v>
      </c>
      <c r="G1" s="138" t="s">
        <v>66</v>
      </c>
      <c r="H1" s="136" t="s">
        <v>65</v>
      </c>
      <c r="I1" s="137" t="s">
        <v>67</v>
      </c>
      <c r="J1" s="136" t="s">
        <v>106</v>
      </c>
      <c r="K1" s="138" t="s">
        <v>68</v>
      </c>
      <c r="L1" s="138" t="s">
        <v>1</v>
      </c>
      <c r="M1" s="139" t="s">
        <v>69</v>
      </c>
      <c r="N1" s="140" t="s">
        <v>107</v>
      </c>
      <c r="O1" s="139" t="s">
        <v>71</v>
      </c>
      <c r="P1" s="140" t="s">
        <v>107</v>
      </c>
      <c r="Q1" s="140" t="s">
        <v>108</v>
      </c>
      <c r="R1" s="141" t="s">
        <v>109</v>
      </c>
      <c r="S1" s="142"/>
      <c r="T1" s="142"/>
      <c r="U1" s="142"/>
    </row>
    <row r="2" ht="39.0" customHeight="1">
      <c r="A2" s="143">
        <v>1.0</v>
      </c>
      <c r="B2" s="144" t="s">
        <v>110</v>
      </c>
      <c r="C2" s="143" t="s">
        <v>111</v>
      </c>
      <c r="D2" s="145"/>
      <c r="E2" s="145" t="s">
        <v>112</v>
      </c>
      <c r="F2" s="145" t="s">
        <v>113</v>
      </c>
      <c r="G2" s="145" t="s">
        <v>114</v>
      </c>
      <c r="H2" s="145">
        <v>50.0</v>
      </c>
      <c r="I2" s="145"/>
      <c r="J2" s="145"/>
      <c r="K2" s="145"/>
      <c r="L2" s="145" t="s">
        <v>115</v>
      </c>
      <c r="M2" s="145" t="s">
        <v>94</v>
      </c>
      <c r="N2" s="145" t="s">
        <v>94</v>
      </c>
      <c r="O2" s="145">
        <v>35889.0</v>
      </c>
      <c r="P2" s="146">
        <f t="shared" ref="P2:P3" si="1">O2*H2</f>
        <v>1794450</v>
      </c>
      <c r="Q2" s="145" t="s">
        <v>94</v>
      </c>
      <c r="R2" s="145" t="s">
        <v>94</v>
      </c>
      <c r="S2" s="142"/>
      <c r="T2" s="142"/>
      <c r="U2" s="142"/>
    </row>
    <row r="3" ht="42.75" customHeight="1">
      <c r="A3" s="143">
        <v>2.0</v>
      </c>
      <c r="B3" s="144" t="s">
        <v>110</v>
      </c>
      <c r="C3" s="143" t="s">
        <v>116</v>
      </c>
      <c r="D3" s="145"/>
      <c r="E3" s="145" t="s">
        <v>117</v>
      </c>
      <c r="F3" s="145" t="s">
        <v>118</v>
      </c>
      <c r="G3" s="145"/>
      <c r="H3" s="147">
        <v>250.0</v>
      </c>
      <c r="I3" s="147" t="s">
        <v>119</v>
      </c>
      <c r="J3" s="147">
        <f>1750000*10</f>
        <v>17500000</v>
      </c>
      <c r="K3" s="145"/>
      <c r="L3" s="145" t="s">
        <v>115</v>
      </c>
      <c r="M3" s="145" t="s">
        <v>94</v>
      </c>
      <c r="N3" s="145" t="s">
        <v>94</v>
      </c>
      <c r="O3" s="145">
        <v>35889.0</v>
      </c>
      <c r="P3" s="148">
        <f t="shared" si="1"/>
        <v>8972250</v>
      </c>
      <c r="Q3" s="145" t="s">
        <v>94</v>
      </c>
      <c r="R3" s="145" t="s">
        <v>94</v>
      </c>
      <c r="S3" s="142"/>
      <c r="T3" s="142"/>
      <c r="U3" s="142"/>
    </row>
    <row r="4" ht="42.75" customHeight="1">
      <c r="A4" s="143">
        <v>3.0</v>
      </c>
      <c r="B4" s="144" t="s">
        <v>110</v>
      </c>
      <c r="C4" s="143" t="s">
        <v>116</v>
      </c>
      <c r="D4" s="145"/>
      <c r="E4" s="145" t="s">
        <v>117</v>
      </c>
      <c r="F4" s="145" t="s">
        <v>118</v>
      </c>
      <c r="G4" s="145"/>
      <c r="H4" s="18"/>
      <c r="I4" s="18"/>
      <c r="J4" s="18"/>
      <c r="K4" s="145"/>
      <c r="L4" s="145" t="s">
        <v>115</v>
      </c>
      <c r="M4" s="145" t="s">
        <v>94</v>
      </c>
      <c r="N4" s="145" t="s">
        <v>94</v>
      </c>
      <c r="O4" s="145">
        <v>35889.0</v>
      </c>
      <c r="P4" s="18"/>
      <c r="Q4" s="145" t="s">
        <v>94</v>
      </c>
      <c r="R4" s="145" t="s">
        <v>94</v>
      </c>
      <c r="S4" s="142"/>
      <c r="T4" s="142"/>
      <c r="U4" s="142"/>
    </row>
    <row r="5" ht="42.75" customHeight="1">
      <c r="A5" s="143">
        <v>4.0</v>
      </c>
      <c r="B5" s="144" t="s">
        <v>110</v>
      </c>
      <c r="C5" s="143" t="s">
        <v>116</v>
      </c>
      <c r="D5" s="145"/>
      <c r="E5" s="145" t="s">
        <v>117</v>
      </c>
      <c r="F5" s="145" t="s">
        <v>118</v>
      </c>
      <c r="G5" s="145"/>
      <c r="H5" s="18"/>
      <c r="I5" s="18"/>
      <c r="J5" s="18"/>
      <c r="K5" s="145"/>
      <c r="L5" s="145" t="s">
        <v>115</v>
      </c>
      <c r="M5" s="145" t="s">
        <v>94</v>
      </c>
      <c r="N5" s="145" t="s">
        <v>94</v>
      </c>
      <c r="O5" s="145">
        <v>35889.0</v>
      </c>
      <c r="P5" s="18"/>
      <c r="Q5" s="145" t="s">
        <v>94</v>
      </c>
      <c r="R5" s="145" t="s">
        <v>94</v>
      </c>
      <c r="S5" s="142"/>
      <c r="T5" s="142"/>
      <c r="U5" s="142"/>
    </row>
    <row r="6" ht="42.75" customHeight="1">
      <c r="A6" s="143">
        <v>5.0</v>
      </c>
      <c r="B6" s="144" t="s">
        <v>110</v>
      </c>
      <c r="C6" s="143" t="s">
        <v>116</v>
      </c>
      <c r="D6" s="145"/>
      <c r="E6" s="145" t="s">
        <v>117</v>
      </c>
      <c r="F6" s="145" t="s">
        <v>118</v>
      </c>
      <c r="G6" s="145"/>
      <c r="H6" s="18"/>
      <c r="I6" s="18"/>
      <c r="J6" s="18"/>
      <c r="K6" s="145"/>
      <c r="L6" s="145" t="s">
        <v>115</v>
      </c>
      <c r="M6" s="145" t="s">
        <v>94</v>
      </c>
      <c r="N6" s="145" t="s">
        <v>94</v>
      </c>
      <c r="O6" s="145">
        <v>35889.0</v>
      </c>
      <c r="P6" s="18"/>
      <c r="Q6" s="145" t="s">
        <v>94</v>
      </c>
      <c r="R6" s="145" t="s">
        <v>94</v>
      </c>
      <c r="S6" s="142"/>
      <c r="T6" s="142"/>
      <c r="U6" s="142"/>
    </row>
    <row r="7" ht="42.75" customHeight="1">
      <c r="A7" s="143">
        <v>6.0</v>
      </c>
      <c r="B7" s="144" t="s">
        <v>110</v>
      </c>
      <c r="C7" s="143" t="s">
        <v>116</v>
      </c>
      <c r="D7" s="145"/>
      <c r="E7" s="145" t="s">
        <v>117</v>
      </c>
      <c r="F7" s="145" t="s">
        <v>118</v>
      </c>
      <c r="G7" s="145"/>
      <c r="H7" s="24"/>
      <c r="I7" s="24"/>
      <c r="J7" s="24"/>
      <c r="K7" s="145"/>
      <c r="L7" s="145" t="s">
        <v>115</v>
      </c>
      <c r="M7" s="145" t="s">
        <v>94</v>
      </c>
      <c r="N7" s="145" t="s">
        <v>94</v>
      </c>
      <c r="O7" s="145">
        <v>35889.0</v>
      </c>
      <c r="P7" s="24"/>
      <c r="Q7" s="145" t="s">
        <v>94</v>
      </c>
      <c r="R7" s="145" t="s">
        <v>94</v>
      </c>
      <c r="S7" s="142"/>
      <c r="T7" s="142"/>
      <c r="U7" s="142"/>
    </row>
    <row r="8" ht="48.75" customHeight="1">
      <c r="A8" s="143">
        <v>7.0</v>
      </c>
      <c r="B8" s="144" t="s">
        <v>110</v>
      </c>
      <c r="C8" s="143" t="s">
        <v>120</v>
      </c>
      <c r="D8" s="145" t="s">
        <v>121</v>
      </c>
      <c r="E8" s="145" t="s">
        <v>122</v>
      </c>
      <c r="F8" s="145" t="s">
        <v>123</v>
      </c>
      <c r="G8" s="145"/>
      <c r="H8" s="145">
        <v>100.0</v>
      </c>
      <c r="I8" s="149" t="s">
        <v>124</v>
      </c>
      <c r="J8" s="150">
        <f t="shared" ref="J8:J15" si="2">1750000+1450000</f>
        <v>3200000</v>
      </c>
      <c r="K8" s="145"/>
      <c r="L8" s="145" t="s">
        <v>125</v>
      </c>
      <c r="M8" s="146">
        <v>58607.5</v>
      </c>
      <c r="N8" s="145">
        <f>M8*H8</f>
        <v>5860750</v>
      </c>
      <c r="O8" s="145"/>
      <c r="P8" s="146"/>
      <c r="Q8" s="145" t="s">
        <v>94</v>
      </c>
      <c r="R8" s="145" t="s">
        <v>94</v>
      </c>
      <c r="S8" s="151"/>
      <c r="T8" s="152"/>
      <c r="U8" s="151"/>
      <c r="V8" s="153"/>
    </row>
    <row r="9" ht="45.0" customHeight="1">
      <c r="A9" s="143">
        <v>8.0</v>
      </c>
      <c r="B9" s="144" t="s">
        <v>110</v>
      </c>
      <c r="C9" s="143" t="s">
        <v>120</v>
      </c>
      <c r="D9" s="145" t="s">
        <v>126</v>
      </c>
      <c r="E9" s="145" t="s">
        <v>127</v>
      </c>
      <c r="F9" s="145" t="s">
        <v>128</v>
      </c>
      <c r="G9" s="145" t="s">
        <v>129</v>
      </c>
      <c r="H9" s="145">
        <v>100.0</v>
      </c>
      <c r="I9" s="149" t="s">
        <v>130</v>
      </c>
      <c r="J9" s="150">
        <f t="shared" si="2"/>
        <v>3200000</v>
      </c>
      <c r="K9" s="145"/>
      <c r="L9" s="145" t="s">
        <v>115</v>
      </c>
      <c r="M9" s="145" t="s">
        <v>94</v>
      </c>
      <c r="N9" s="145" t="s">
        <v>94</v>
      </c>
      <c r="O9" s="145">
        <v>35889.0</v>
      </c>
      <c r="P9" s="146">
        <f t="shared" ref="P9:P10" si="3">O9*100</f>
        <v>3588900</v>
      </c>
      <c r="Q9" s="145" t="s">
        <v>94</v>
      </c>
      <c r="R9" s="145" t="s">
        <v>94</v>
      </c>
      <c r="S9" s="151"/>
      <c r="T9" s="152"/>
      <c r="U9" s="151"/>
      <c r="V9" s="47"/>
    </row>
    <row r="10" ht="51.75" customHeight="1">
      <c r="A10" s="143">
        <v>9.0</v>
      </c>
      <c r="B10" s="144" t="s">
        <v>110</v>
      </c>
      <c r="C10" s="143" t="s">
        <v>120</v>
      </c>
      <c r="D10" s="145" t="s">
        <v>131</v>
      </c>
      <c r="E10" s="145" t="s">
        <v>132</v>
      </c>
      <c r="F10" s="145" t="s">
        <v>133</v>
      </c>
      <c r="G10" s="145" t="s">
        <v>134</v>
      </c>
      <c r="H10" s="145">
        <v>100.0</v>
      </c>
      <c r="I10" s="149" t="s">
        <v>135</v>
      </c>
      <c r="J10" s="150">
        <f t="shared" si="2"/>
        <v>3200000</v>
      </c>
      <c r="K10" s="145"/>
      <c r="L10" s="145" t="s">
        <v>115</v>
      </c>
      <c r="M10" s="145" t="s">
        <v>94</v>
      </c>
      <c r="N10" s="145" t="s">
        <v>94</v>
      </c>
      <c r="O10" s="145">
        <v>35889.0</v>
      </c>
      <c r="P10" s="146">
        <f t="shared" si="3"/>
        <v>3588900</v>
      </c>
      <c r="Q10" s="145" t="s">
        <v>94</v>
      </c>
      <c r="R10" s="145" t="s">
        <v>94</v>
      </c>
      <c r="S10" s="151"/>
      <c r="T10" s="152"/>
      <c r="U10" s="151"/>
      <c r="V10" s="47"/>
    </row>
    <row r="11" ht="51.75" customHeight="1">
      <c r="A11" s="143">
        <v>10.0</v>
      </c>
      <c r="B11" s="144" t="s">
        <v>110</v>
      </c>
      <c r="C11" s="143" t="s">
        <v>120</v>
      </c>
      <c r="D11" s="145" t="s">
        <v>131</v>
      </c>
      <c r="E11" s="145" t="s">
        <v>132</v>
      </c>
      <c r="F11" s="145" t="s">
        <v>133</v>
      </c>
      <c r="G11" s="145" t="s">
        <v>134</v>
      </c>
      <c r="H11" s="145">
        <v>100.0</v>
      </c>
      <c r="I11" s="149" t="s">
        <v>136</v>
      </c>
      <c r="J11" s="150">
        <f t="shared" si="2"/>
        <v>3200000</v>
      </c>
      <c r="K11" s="145"/>
      <c r="L11" s="145" t="s">
        <v>137</v>
      </c>
      <c r="M11" s="146">
        <v>58607.5</v>
      </c>
      <c r="N11" s="146">
        <f>M11*100</f>
        <v>5860750</v>
      </c>
      <c r="O11" s="145" t="s">
        <v>94</v>
      </c>
      <c r="P11" s="145" t="s">
        <v>94</v>
      </c>
      <c r="Q11" s="154"/>
      <c r="R11" s="149" t="s">
        <v>94</v>
      </c>
      <c r="S11" s="151"/>
      <c r="T11" s="152"/>
      <c r="U11" s="151"/>
      <c r="V11" s="47"/>
    </row>
    <row r="12" ht="51.75" customHeight="1">
      <c r="A12" s="143">
        <v>11.0</v>
      </c>
      <c r="B12" s="144" t="s">
        <v>110</v>
      </c>
      <c r="C12" s="143" t="s">
        <v>120</v>
      </c>
      <c r="D12" s="145" t="s">
        <v>131</v>
      </c>
      <c r="E12" s="145" t="s">
        <v>132</v>
      </c>
      <c r="F12" s="145" t="s">
        <v>133</v>
      </c>
      <c r="G12" s="145" t="s">
        <v>134</v>
      </c>
      <c r="H12" s="145">
        <v>100.0</v>
      </c>
      <c r="I12" s="149" t="s">
        <v>138</v>
      </c>
      <c r="J12" s="150">
        <f t="shared" si="2"/>
        <v>3200000</v>
      </c>
      <c r="K12" s="145"/>
      <c r="L12" s="145" t="s">
        <v>139</v>
      </c>
      <c r="M12" s="145" t="s">
        <v>94</v>
      </c>
      <c r="N12" s="145" t="s">
        <v>94</v>
      </c>
      <c r="O12" s="145" t="s">
        <v>94</v>
      </c>
      <c r="P12" s="145" t="s">
        <v>94</v>
      </c>
      <c r="Q12" s="23">
        <v>2532.32</v>
      </c>
      <c r="R12" s="154">
        <f>Q12*100</f>
        <v>253232</v>
      </c>
      <c r="S12" s="151"/>
      <c r="T12" s="152"/>
      <c r="U12" s="151"/>
      <c r="V12" s="47"/>
    </row>
    <row r="13" ht="43.5" customHeight="1">
      <c r="A13" s="143">
        <v>12.0</v>
      </c>
      <c r="B13" s="144" t="s">
        <v>110</v>
      </c>
      <c r="C13" s="143" t="s">
        <v>120</v>
      </c>
      <c r="D13" s="145" t="s">
        <v>140</v>
      </c>
      <c r="E13" s="145" t="s">
        <v>141</v>
      </c>
      <c r="F13" s="145" t="s">
        <v>142</v>
      </c>
      <c r="G13" s="145" t="s">
        <v>129</v>
      </c>
      <c r="H13" s="145">
        <v>100.0</v>
      </c>
      <c r="I13" s="149" t="s">
        <v>143</v>
      </c>
      <c r="J13" s="150">
        <f t="shared" si="2"/>
        <v>3200000</v>
      </c>
      <c r="K13" s="145"/>
      <c r="L13" s="145" t="s">
        <v>115</v>
      </c>
      <c r="M13" s="145" t="s">
        <v>94</v>
      </c>
      <c r="N13" s="145" t="s">
        <v>94</v>
      </c>
      <c r="O13" s="145">
        <v>35889.0</v>
      </c>
      <c r="P13" s="146">
        <f t="shared" ref="P13:P15" si="4">O13*100</f>
        <v>3588900</v>
      </c>
      <c r="Q13" s="149" t="s">
        <v>94</v>
      </c>
      <c r="R13" s="149" t="s">
        <v>94</v>
      </c>
      <c r="S13" s="151"/>
      <c r="T13" s="152"/>
      <c r="U13" s="151"/>
      <c r="V13" s="47"/>
    </row>
    <row r="14" ht="51.0" customHeight="1">
      <c r="A14" s="143">
        <v>13.0</v>
      </c>
      <c r="B14" s="144" t="s">
        <v>110</v>
      </c>
      <c r="C14" s="143" t="s">
        <v>120</v>
      </c>
      <c r="D14" s="145" t="s">
        <v>144</v>
      </c>
      <c r="E14" s="145" t="s">
        <v>145</v>
      </c>
      <c r="F14" s="145" t="s">
        <v>146</v>
      </c>
      <c r="G14" s="145" t="s">
        <v>129</v>
      </c>
      <c r="H14" s="145">
        <v>100.0</v>
      </c>
      <c r="I14" s="149" t="s">
        <v>147</v>
      </c>
      <c r="J14" s="150">
        <f t="shared" si="2"/>
        <v>3200000</v>
      </c>
      <c r="K14" s="145"/>
      <c r="L14" s="145" t="s">
        <v>115</v>
      </c>
      <c r="M14" s="145" t="s">
        <v>94</v>
      </c>
      <c r="N14" s="145" t="s">
        <v>94</v>
      </c>
      <c r="O14" s="145">
        <v>35889.0</v>
      </c>
      <c r="P14" s="146">
        <f t="shared" si="4"/>
        <v>3588900</v>
      </c>
      <c r="Q14" s="149" t="s">
        <v>94</v>
      </c>
      <c r="R14" s="149" t="s">
        <v>94</v>
      </c>
      <c r="S14" s="151"/>
      <c r="T14" s="152"/>
      <c r="U14" s="151"/>
      <c r="V14" s="47"/>
    </row>
    <row r="15" ht="40.5" customHeight="1">
      <c r="A15" s="143">
        <v>14.0</v>
      </c>
      <c r="B15" s="144" t="s">
        <v>110</v>
      </c>
      <c r="C15" s="143" t="s">
        <v>120</v>
      </c>
      <c r="D15" s="145" t="s">
        <v>148</v>
      </c>
      <c r="E15" s="145" t="s">
        <v>149</v>
      </c>
      <c r="F15" s="145" t="s">
        <v>150</v>
      </c>
      <c r="G15" s="145" t="s">
        <v>129</v>
      </c>
      <c r="H15" s="145">
        <v>100.0</v>
      </c>
      <c r="I15" s="149" t="s">
        <v>151</v>
      </c>
      <c r="J15" s="150">
        <f t="shared" si="2"/>
        <v>3200000</v>
      </c>
      <c r="K15" s="145"/>
      <c r="L15" s="145" t="s">
        <v>115</v>
      </c>
      <c r="M15" s="145" t="s">
        <v>94</v>
      </c>
      <c r="N15" s="145" t="s">
        <v>94</v>
      </c>
      <c r="O15" s="145">
        <v>35889.0</v>
      </c>
      <c r="P15" s="146">
        <f t="shared" si="4"/>
        <v>3588900</v>
      </c>
      <c r="Q15" s="149" t="s">
        <v>94</v>
      </c>
      <c r="R15" s="149" t="s">
        <v>94</v>
      </c>
      <c r="S15" s="151"/>
      <c r="T15" s="142"/>
      <c r="U15" s="142"/>
      <c r="V15" s="47"/>
    </row>
    <row r="16" ht="39.75" customHeight="1">
      <c r="A16" s="155"/>
      <c r="B16" s="156"/>
      <c r="C16" s="157"/>
      <c r="D16" s="158"/>
      <c r="E16" s="158"/>
      <c r="F16" s="158"/>
      <c r="G16" s="158"/>
      <c r="H16" s="158"/>
      <c r="I16" s="151"/>
      <c r="J16" s="159">
        <f>SUM(J2:J15)</f>
        <v>43100000</v>
      </c>
      <c r="K16" s="160"/>
      <c r="L16" s="160"/>
      <c r="M16" s="160"/>
      <c r="N16" s="159">
        <f>SUM(N2:N15)</f>
        <v>11721500</v>
      </c>
      <c r="O16" s="160"/>
      <c r="P16" s="159">
        <f>SUM(P2:P15)</f>
        <v>28711200</v>
      </c>
      <c r="Q16" s="160"/>
      <c r="R16" s="161">
        <f>SUM(R2:R15)</f>
        <v>253232</v>
      </c>
      <c r="S16" s="162" t="s">
        <v>104</v>
      </c>
      <c r="T16" s="163" t="s">
        <v>152</v>
      </c>
      <c r="U16" s="120" t="s">
        <v>96</v>
      </c>
      <c r="V16" s="121" t="s">
        <v>97</v>
      </c>
      <c r="W16" s="122" t="s">
        <v>153</v>
      </c>
      <c r="X16" s="122" t="s">
        <v>99</v>
      </c>
      <c r="Y16" s="123" t="s">
        <v>100</v>
      </c>
    </row>
    <row r="17">
      <c r="A17" s="155"/>
      <c r="B17" s="164"/>
      <c r="C17" s="155"/>
      <c r="D17" s="142"/>
      <c r="E17" s="142"/>
      <c r="F17" s="142"/>
      <c r="G17" s="142"/>
      <c r="H17" s="142"/>
      <c r="I17" s="152"/>
      <c r="J17" s="165" t="s">
        <v>154</v>
      </c>
      <c r="K17" s="142"/>
      <c r="L17" s="142"/>
      <c r="M17" s="142"/>
      <c r="N17" s="165" t="s">
        <v>102</v>
      </c>
      <c r="O17" s="142"/>
      <c r="P17" s="165" t="s">
        <v>155</v>
      </c>
      <c r="Q17" s="142"/>
      <c r="R17" s="165" t="s">
        <v>156</v>
      </c>
      <c r="S17" s="166">
        <f>R16+P16+N16</f>
        <v>40685932</v>
      </c>
      <c r="T17" s="166">
        <f>R16+P16+N16+J16</f>
        <v>83785932</v>
      </c>
      <c r="U17" s="42">
        <v>3044.0</v>
      </c>
      <c r="V17" s="129">
        <v>0.0</v>
      </c>
      <c r="W17" s="167">
        <f>3044000-43100000</f>
        <v>-40056000</v>
      </c>
      <c r="X17" s="131">
        <f>V17-S17</f>
        <v>-40685932</v>
      </c>
      <c r="Y17" s="132">
        <f>X17+W17</f>
        <v>-80741932</v>
      </c>
    </row>
    <row r="18">
      <c r="A18" s="155"/>
      <c r="B18" s="155"/>
      <c r="C18" s="155"/>
      <c r="D18" s="142"/>
      <c r="E18" s="142"/>
      <c r="F18" s="142"/>
      <c r="G18" s="142"/>
      <c r="H18" s="142"/>
      <c r="I18" s="152"/>
      <c r="J18" s="142"/>
      <c r="K18" s="142"/>
      <c r="L18" s="142"/>
      <c r="M18" s="142"/>
      <c r="N18" s="142"/>
      <c r="O18" s="142"/>
      <c r="P18" s="142"/>
      <c r="Q18" s="142"/>
      <c r="R18" s="142"/>
      <c r="S18" s="142"/>
      <c r="T18" s="142"/>
      <c r="U18" s="142"/>
    </row>
    <row r="19">
      <c r="A19" s="155"/>
      <c r="B19" s="155"/>
      <c r="C19" s="155"/>
      <c r="D19" s="155"/>
      <c r="E19" s="155"/>
      <c r="F19" s="155"/>
      <c r="G19" s="155"/>
      <c r="H19" s="155"/>
      <c r="I19" s="168"/>
      <c r="J19" s="155"/>
      <c r="K19" s="155"/>
      <c r="L19" s="155"/>
      <c r="M19" s="155"/>
      <c r="N19" s="155"/>
      <c r="O19" s="142"/>
      <c r="P19" s="142"/>
      <c r="Q19" s="155"/>
      <c r="R19" s="155"/>
      <c r="S19" s="155"/>
      <c r="T19" s="155"/>
      <c r="U19" s="155"/>
    </row>
    <row r="20">
      <c r="A20" s="155"/>
      <c r="B20" s="155"/>
      <c r="C20" s="155"/>
      <c r="D20" s="155"/>
      <c r="E20" s="155"/>
      <c r="F20" s="155"/>
      <c r="G20" s="155"/>
      <c r="H20" s="155"/>
      <c r="I20" s="168"/>
      <c r="J20" s="155"/>
      <c r="K20" s="155"/>
      <c r="L20" s="155"/>
      <c r="M20" s="155"/>
      <c r="N20" s="155"/>
      <c r="O20" s="142"/>
      <c r="P20" s="142"/>
      <c r="Q20" s="155"/>
      <c r="R20" s="155"/>
      <c r="S20" s="155"/>
      <c r="T20" s="155"/>
      <c r="U20" s="155"/>
    </row>
    <row r="21">
      <c r="A21" s="155"/>
      <c r="B21" s="155"/>
      <c r="C21" s="155"/>
      <c r="D21" s="155"/>
      <c r="E21" s="155"/>
      <c r="F21" s="155"/>
      <c r="G21" s="155"/>
      <c r="H21" s="155"/>
      <c r="I21" s="168"/>
      <c r="J21" s="155"/>
      <c r="K21" s="155"/>
      <c r="L21" s="155"/>
      <c r="M21" s="155"/>
      <c r="N21" s="155"/>
      <c r="O21" s="142"/>
      <c r="P21" s="142"/>
      <c r="Q21" s="155"/>
      <c r="R21" s="155"/>
      <c r="S21" s="155"/>
      <c r="T21" s="155"/>
      <c r="U21" s="155"/>
    </row>
    <row r="22">
      <c r="A22" s="155"/>
      <c r="B22" s="155"/>
      <c r="C22" s="155"/>
      <c r="D22" s="155"/>
      <c r="E22" s="155"/>
      <c r="F22" s="155"/>
      <c r="G22" s="155"/>
      <c r="H22" s="155"/>
      <c r="I22" s="168"/>
      <c r="J22" s="155"/>
      <c r="K22" s="155"/>
      <c r="L22" s="155"/>
      <c r="M22" s="155"/>
      <c r="N22" s="155"/>
      <c r="O22" s="142"/>
      <c r="P22" s="142"/>
      <c r="Q22" s="155"/>
      <c r="R22" s="155"/>
      <c r="S22" s="155"/>
      <c r="T22" s="155"/>
      <c r="U22" s="155"/>
    </row>
    <row r="23">
      <c r="A23" s="155"/>
      <c r="B23" s="155"/>
      <c r="C23" s="155"/>
      <c r="D23" s="155"/>
      <c r="E23" s="155"/>
      <c r="F23" s="155"/>
      <c r="G23" s="155"/>
      <c r="H23" s="155"/>
      <c r="I23" s="168"/>
      <c r="J23" s="155"/>
      <c r="K23" s="155"/>
      <c r="L23" s="155"/>
      <c r="M23" s="155"/>
      <c r="N23" s="155"/>
      <c r="O23" s="142"/>
      <c r="P23" s="142"/>
      <c r="Q23" s="155"/>
      <c r="R23" s="155"/>
      <c r="S23" s="155"/>
      <c r="T23" s="155"/>
      <c r="U23" s="155"/>
    </row>
    <row r="24">
      <c r="I24" s="125"/>
      <c r="O24" s="26"/>
      <c r="P24" s="26"/>
    </row>
    <row r="25">
      <c r="I25" s="125"/>
      <c r="O25" s="26"/>
      <c r="P25" s="26"/>
    </row>
    <row r="26">
      <c r="I26" s="125"/>
      <c r="O26" s="26"/>
      <c r="P26" s="26"/>
    </row>
    <row r="27">
      <c r="I27" s="125"/>
      <c r="O27" s="26"/>
      <c r="P27" s="26"/>
    </row>
    <row r="28">
      <c r="I28" s="125"/>
      <c r="O28" s="26"/>
      <c r="P28" s="26"/>
    </row>
    <row r="29">
      <c r="I29" s="125"/>
      <c r="O29" s="26"/>
      <c r="P29" s="26"/>
    </row>
    <row r="30">
      <c r="I30" s="125"/>
      <c r="O30" s="26"/>
      <c r="P30" s="26"/>
    </row>
    <row r="31">
      <c r="I31" s="125"/>
      <c r="O31" s="26"/>
      <c r="P31" s="26"/>
    </row>
    <row r="32">
      <c r="I32" s="125"/>
      <c r="O32" s="26"/>
      <c r="P32" s="26"/>
    </row>
    <row r="33">
      <c r="I33" s="125"/>
      <c r="O33" s="26"/>
      <c r="P33" s="26"/>
    </row>
    <row r="34">
      <c r="I34" s="125"/>
      <c r="O34" s="26"/>
      <c r="P34" s="26"/>
    </row>
    <row r="35">
      <c r="I35" s="125"/>
      <c r="O35" s="26"/>
      <c r="P35" s="26"/>
    </row>
    <row r="36">
      <c r="I36" s="125"/>
      <c r="O36" s="26"/>
      <c r="P36" s="26"/>
    </row>
    <row r="37">
      <c r="I37" s="125"/>
      <c r="O37" s="26"/>
      <c r="P37" s="26"/>
    </row>
    <row r="38">
      <c r="I38" s="125"/>
      <c r="O38" s="26"/>
      <c r="P38" s="26"/>
    </row>
    <row r="39">
      <c r="I39" s="125"/>
      <c r="O39" s="26"/>
      <c r="P39" s="26"/>
    </row>
    <row r="40">
      <c r="I40" s="125"/>
      <c r="O40" s="26"/>
      <c r="P40" s="26"/>
    </row>
    <row r="41">
      <c r="I41" s="125"/>
      <c r="O41" s="26"/>
      <c r="P41" s="26"/>
      <c r="W41" s="169" t="s">
        <v>94</v>
      </c>
    </row>
    <row r="42">
      <c r="I42" s="125"/>
      <c r="O42" s="26"/>
      <c r="P42" s="26"/>
    </row>
    <row r="43">
      <c r="I43" s="125"/>
      <c r="O43" s="26"/>
      <c r="P43" s="26"/>
    </row>
    <row r="44">
      <c r="I44" s="125"/>
      <c r="O44" s="26"/>
      <c r="P44" s="26"/>
    </row>
    <row r="45">
      <c r="I45" s="125"/>
      <c r="O45" s="26"/>
      <c r="P45" s="26"/>
    </row>
    <row r="46">
      <c r="I46" s="125"/>
      <c r="O46" s="26"/>
      <c r="P46" s="26"/>
    </row>
    <row r="47">
      <c r="I47" s="125"/>
      <c r="O47" s="26"/>
      <c r="P47" s="26"/>
    </row>
    <row r="48">
      <c r="I48" s="125"/>
      <c r="O48" s="26"/>
      <c r="P48" s="26"/>
    </row>
    <row r="49">
      <c r="I49" s="125"/>
      <c r="O49" s="26"/>
      <c r="P49" s="26"/>
    </row>
    <row r="50">
      <c r="I50" s="125"/>
      <c r="O50" s="26"/>
      <c r="P50" s="26"/>
    </row>
    <row r="51">
      <c r="I51" s="125"/>
      <c r="O51" s="26"/>
      <c r="P51" s="26"/>
    </row>
    <row r="52">
      <c r="I52" s="125"/>
      <c r="O52" s="26"/>
      <c r="P52" s="26"/>
    </row>
    <row r="53">
      <c r="I53" s="125"/>
      <c r="O53" s="26"/>
      <c r="P53" s="26"/>
    </row>
    <row r="54">
      <c r="I54" s="125"/>
      <c r="O54" s="26"/>
      <c r="P54" s="26"/>
    </row>
    <row r="55">
      <c r="I55" s="125"/>
      <c r="O55" s="26"/>
      <c r="P55" s="26"/>
    </row>
    <row r="56">
      <c r="I56" s="125"/>
      <c r="O56" s="26"/>
      <c r="P56" s="26"/>
    </row>
    <row r="57">
      <c r="I57" s="125"/>
      <c r="O57" s="26"/>
      <c r="P57" s="26"/>
    </row>
    <row r="58">
      <c r="I58" s="125"/>
      <c r="O58" s="26"/>
      <c r="P58" s="26"/>
    </row>
    <row r="59">
      <c r="I59" s="125"/>
      <c r="O59" s="26"/>
      <c r="P59" s="26"/>
    </row>
    <row r="60">
      <c r="I60" s="125"/>
      <c r="O60" s="26"/>
      <c r="P60" s="26"/>
    </row>
    <row r="61">
      <c r="I61" s="125"/>
      <c r="O61" s="26"/>
      <c r="P61" s="26"/>
    </row>
    <row r="62">
      <c r="I62" s="125"/>
      <c r="O62" s="26"/>
      <c r="P62" s="26"/>
    </row>
    <row r="63">
      <c r="I63" s="125"/>
      <c r="O63" s="26"/>
      <c r="P63" s="26"/>
    </row>
    <row r="64">
      <c r="I64" s="125"/>
      <c r="O64" s="26"/>
      <c r="P64" s="26"/>
    </row>
    <row r="65">
      <c r="I65" s="125"/>
      <c r="O65" s="26"/>
      <c r="P65" s="26"/>
    </row>
    <row r="66">
      <c r="I66" s="125"/>
      <c r="O66" s="26"/>
      <c r="P66" s="26"/>
    </row>
    <row r="67">
      <c r="I67" s="125"/>
      <c r="O67" s="26"/>
      <c r="P67" s="26"/>
    </row>
    <row r="68">
      <c r="I68" s="125"/>
      <c r="O68" s="26"/>
      <c r="P68" s="26"/>
    </row>
    <row r="69">
      <c r="I69" s="125"/>
      <c r="O69" s="26"/>
      <c r="P69" s="26"/>
    </row>
    <row r="70">
      <c r="I70" s="125"/>
      <c r="O70" s="26"/>
      <c r="P70" s="26"/>
    </row>
    <row r="71">
      <c r="I71" s="125"/>
      <c r="O71" s="26"/>
      <c r="P71" s="26"/>
    </row>
    <row r="72">
      <c r="I72" s="125"/>
      <c r="O72" s="26"/>
      <c r="P72" s="26"/>
    </row>
    <row r="73">
      <c r="I73" s="125"/>
      <c r="O73" s="26"/>
      <c r="P73" s="26"/>
    </row>
    <row r="74">
      <c r="I74" s="125"/>
      <c r="O74" s="26"/>
      <c r="P74" s="26"/>
    </row>
    <row r="75">
      <c r="I75" s="125"/>
      <c r="O75" s="26"/>
      <c r="P75" s="26"/>
    </row>
    <row r="76">
      <c r="I76" s="125"/>
      <c r="O76" s="26"/>
      <c r="P76" s="26"/>
    </row>
    <row r="77">
      <c r="I77" s="125"/>
      <c r="O77" s="26"/>
      <c r="P77" s="26"/>
    </row>
    <row r="78">
      <c r="I78" s="125"/>
      <c r="O78" s="26"/>
      <c r="P78" s="26"/>
    </row>
    <row r="79">
      <c r="I79" s="125"/>
      <c r="O79" s="26"/>
      <c r="P79" s="26"/>
    </row>
    <row r="80">
      <c r="I80" s="125"/>
      <c r="O80" s="26"/>
      <c r="P80" s="26"/>
    </row>
    <row r="81">
      <c r="I81" s="125"/>
      <c r="O81" s="26"/>
      <c r="P81" s="26"/>
    </row>
    <row r="82">
      <c r="I82" s="125"/>
      <c r="O82" s="26"/>
      <c r="P82" s="26"/>
    </row>
    <row r="83">
      <c r="I83" s="125"/>
      <c r="O83" s="26"/>
      <c r="P83" s="26"/>
    </row>
    <row r="84">
      <c r="I84" s="125"/>
      <c r="O84" s="26"/>
      <c r="P84" s="26"/>
    </row>
    <row r="85">
      <c r="I85" s="125"/>
      <c r="O85" s="26"/>
      <c r="P85" s="26"/>
    </row>
    <row r="86">
      <c r="I86" s="125"/>
      <c r="O86" s="26"/>
      <c r="P86" s="26"/>
    </row>
    <row r="87">
      <c r="I87" s="125"/>
      <c r="O87" s="26"/>
      <c r="P87" s="26"/>
    </row>
    <row r="88">
      <c r="I88" s="125"/>
      <c r="O88" s="26"/>
      <c r="P88" s="26"/>
    </row>
    <row r="89">
      <c r="I89" s="125"/>
      <c r="O89" s="26"/>
      <c r="P89" s="26"/>
    </row>
    <row r="90">
      <c r="I90" s="125"/>
      <c r="O90" s="26"/>
      <c r="P90" s="26"/>
    </row>
    <row r="91">
      <c r="I91" s="125"/>
      <c r="O91" s="26"/>
      <c r="P91" s="26"/>
    </row>
    <row r="92">
      <c r="I92" s="125"/>
      <c r="O92" s="26"/>
      <c r="P92" s="26"/>
    </row>
    <row r="93">
      <c r="I93" s="125"/>
      <c r="O93" s="26"/>
      <c r="P93" s="26"/>
    </row>
    <row r="94">
      <c r="I94" s="125"/>
      <c r="O94" s="26"/>
      <c r="P94" s="26"/>
    </row>
    <row r="95">
      <c r="I95" s="125"/>
      <c r="O95" s="26"/>
      <c r="P95" s="26"/>
    </row>
    <row r="96">
      <c r="I96" s="125"/>
      <c r="O96" s="26"/>
      <c r="P96" s="26"/>
    </row>
    <row r="97">
      <c r="I97" s="125"/>
      <c r="O97" s="26"/>
      <c r="P97" s="26"/>
    </row>
    <row r="98">
      <c r="I98" s="125"/>
      <c r="O98" s="26"/>
      <c r="P98" s="26"/>
    </row>
    <row r="99">
      <c r="I99" s="125"/>
      <c r="O99" s="26"/>
      <c r="P99" s="26"/>
    </row>
    <row r="100">
      <c r="I100" s="125"/>
      <c r="O100" s="26"/>
      <c r="P100" s="26"/>
    </row>
    <row r="101">
      <c r="I101" s="125"/>
      <c r="O101" s="26"/>
      <c r="P101" s="26"/>
    </row>
    <row r="102">
      <c r="I102" s="125"/>
      <c r="O102" s="26"/>
      <c r="P102" s="26"/>
    </row>
    <row r="103">
      <c r="I103" s="125"/>
      <c r="O103" s="26"/>
      <c r="P103" s="26"/>
    </row>
    <row r="104">
      <c r="I104" s="125"/>
      <c r="O104" s="26"/>
      <c r="P104" s="26"/>
    </row>
    <row r="105">
      <c r="I105" s="125"/>
      <c r="O105" s="26"/>
      <c r="P105" s="26"/>
    </row>
    <row r="106">
      <c r="I106" s="125"/>
      <c r="O106" s="26"/>
      <c r="P106" s="26"/>
    </row>
    <row r="107">
      <c r="I107" s="125"/>
      <c r="O107" s="26"/>
      <c r="P107" s="26"/>
    </row>
    <row r="108">
      <c r="I108" s="125"/>
      <c r="O108" s="26"/>
      <c r="P108" s="26"/>
    </row>
    <row r="109">
      <c r="I109" s="125"/>
      <c r="O109" s="26"/>
      <c r="P109" s="26"/>
    </row>
    <row r="110">
      <c r="I110" s="125"/>
      <c r="O110" s="26"/>
      <c r="P110" s="26"/>
    </row>
    <row r="111">
      <c r="I111" s="125"/>
      <c r="O111" s="26"/>
      <c r="P111" s="26"/>
    </row>
    <row r="112">
      <c r="I112" s="125"/>
      <c r="O112" s="26"/>
      <c r="P112" s="26"/>
    </row>
    <row r="113">
      <c r="I113" s="125"/>
      <c r="O113" s="26"/>
      <c r="P113" s="26"/>
    </row>
    <row r="114">
      <c r="I114" s="125"/>
      <c r="O114" s="26"/>
      <c r="P114" s="26"/>
    </row>
    <row r="115">
      <c r="I115" s="125"/>
      <c r="O115" s="26"/>
      <c r="P115" s="26"/>
    </row>
    <row r="116">
      <c r="I116" s="125"/>
      <c r="O116" s="26"/>
      <c r="P116" s="26"/>
    </row>
    <row r="117">
      <c r="I117" s="125"/>
      <c r="O117" s="26"/>
      <c r="P117" s="26"/>
    </row>
    <row r="118">
      <c r="I118" s="125"/>
      <c r="O118" s="26"/>
      <c r="P118" s="26"/>
    </row>
    <row r="119">
      <c r="I119" s="125"/>
      <c r="O119" s="26"/>
      <c r="P119" s="26"/>
    </row>
    <row r="120">
      <c r="I120" s="125"/>
      <c r="O120" s="26"/>
      <c r="P120" s="26"/>
    </row>
    <row r="121">
      <c r="I121" s="125"/>
      <c r="O121" s="26"/>
      <c r="P121" s="26"/>
    </row>
    <row r="122">
      <c r="I122" s="125"/>
      <c r="O122" s="26"/>
      <c r="P122" s="26"/>
    </row>
    <row r="123">
      <c r="I123" s="125"/>
      <c r="O123" s="26"/>
      <c r="P123" s="26"/>
    </row>
    <row r="124">
      <c r="I124" s="125"/>
      <c r="O124" s="26"/>
      <c r="P124" s="26"/>
    </row>
    <row r="125">
      <c r="I125" s="125"/>
      <c r="O125" s="26"/>
      <c r="P125" s="26"/>
    </row>
    <row r="126">
      <c r="I126" s="125"/>
      <c r="O126" s="26"/>
      <c r="P126" s="26"/>
    </row>
    <row r="127">
      <c r="I127" s="125"/>
      <c r="O127" s="26"/>
      <c r="P127" s="26"/>
    </row>
    <row r="128">
      <c r="I128" s="125"/>
      <c r="O128" s="26"/>
      <c r="P128" s="26"/>
    </row>
    <row r="129">
      <c r="I129" s="125"/>
      <c r="O129" s="26"/>
      <c r="P129" s="26"/>
    </row>
    <row r="130">
      <c r="I130" s="125"/>
      <c r="O130" s="26"/>
      <c r="P130" s="26"/>
    </row>
    <row r="131">
      <c r="I131" s="125"/>
      <c r="O131" s="26"/>
      <c r="P131" s="26"/>
    </row>
    <row r="132">
      <c r="I132" s="125"/>
      <c r="O132" s="26"/>
      <c r="P132" s="26"/>
    </row>
    <row r="133">
      <c r="I133" s="125"/>
      <c r="O133" s="26"/>
      <c r="P133" s="26"/>
    </row>
    <row r="134">
      <c r="I134" s="125"/>
      <c r="O134" s="26"/>
      <c r="P134" s="26"/>
    </row>
    <row r="135">
      <c r="I135" s="125"/>
      <c r="O135" s="26"/>
      <c r="P135" s="26"/>
    </row>
    <row r="136">
      <c r="I136" s="125"/>
      <c r="O136" s="26"/>
      <c r="P136" s="26"/>
    </row>
    <row r="137">
      <c r="I137" s="125"/>
      <c r="O137" s="26"/>
      <c r="P137" s="26"/>
    </row>
    <row r="138">
      <c r="I138" s="125"/>
      <c r="O138" s="26"/>
      <c r="P138" s="26"/>
    </row>
    <row r="139">
      <c r="I139" s="125"/>
      <c r="O139" s="26"/>
      <c r="P139" s="26"/>
    </row>
    <row r="140">
      <c r="I140" s="125"/>
      <c r="O140" s="26"/>
      <c r="P140" s="26"/>
    </row>
    <row r="141">
      <c r="I141" s="125"/>
      <c r="O141" s="26"/>
      <c r="P141" s="26"/>
    </row>
    <row r="142">
      <c r="I142" s="125"/>
      <c r="O142" s="26"/>
      <c r="P142" s="26"/>
    </row>
    <row r="143">
      <c r="I143" s="125"/>
      <c r="O143" s="26"/>
      <c r="P143" s="26"/>
    </row>
    <row r="144">
      <c r="I144" s="125"/>
      <c r="O144" s="26"/>
      <c r="P144" s="26"/>
    </row>
    <row r="145">
      <c r="I145" s="125"/>
      <c r="O145" s="26"/>
      <c r="P145" s="26"/>
    </row>
    <row r="146">
      <c r="I146" s="125"/>
      <c r="O146" s="26"/>
      <c r="P146" s="26"/>
    </row>
    <row r="147">
      <c r="I147" s="125"/>
      <c r="O147" s="26"/>
      <c r="P147" s="26"/>
    </row>
    <row r="148">
      <c r="I148" s="125"/>
      <c r="O148" s="26"/>
      <c r="P148" s="26"/>
    </row>
    <row r="149">
      <c r="I149" s="125"/>
      <c r="O149" s="26"/>
      <c r="P149" s="26"/>
    </row>
    <row r="150">
      <c r="I150" s="125"/>
      <c r="O150" s="26"/>
      <c r="P150" s="26"/>
    </row>
    <row r="151">
      <c r="I151" s="125"/>
      <c r="O151" s="26"/>
      <c r="P151" s="26"/>
    </row>
    <row r="152">
      <c r="I152" s="125"/>
      <c r="O152" s="26"/>
      <c r="P152" s="26"/>
    </row>
    <row r="153">
      <c r="I153" s="125"/>
      <c r="O153" s="26"/>
      <c r="P153" s="26"/>
    </row>
    <row r="154">
      <c r="I154" s="125"/>
      <c r="O154" s="26"/>
      <c r="P154" s="26"/>
    </row>
    <row r="155">
      <c r="I155" s="125"/>
      <c r="O155" s="26"/>
      <c r="P155" s="26"/>
    </row>
    <row r="156">
      <c r="I156" s="125"/>
      <c r="O156" s="26"/>
      <c r="P156" s="26"/>
    </row>
    <row r="157">
      <c r="I157" s="125"/>
      <c r="O157" s="26"/>
      <c r="P157" s="26"/>
    </row>
    <row r="158">
      <c r="I158" s="125"/>
      <c r="O158" s="26"/>
      <c r="P158" s="26"/>
    </row>
    <row r="159">
      <c r="I159" s="125"/>
      <c r="O159" s="26"/>
      <c r="P159" s="26"/>
    </row>
    <row r="160">
      <c r="I160" s="125"/>
      <c r="O160" s="26"/>
      <c r="P160" s="26"/>
    </row>
    <row r="161">
      <c r="I161" s="125"/>
      <c r="O161" s="26"/>
      <c r="P161" s="26"/>
    </row>
    <row r="162">
      <c r="I162" s="125"/>
      <c r="O162" s="26"/>
      <c r="P162" s="26"/>
    </row>
    <row r="163">
      <c r="I163" s="125"/>
      <c r="O163" s="26"/>
      <c r="P163" s="26"/>
    </row>
    <row r="164">
      <c r="I164" s="125"/>
      <c r="O164" s="26"/>
      <c r="P164" s="26"/>
    </row>
    <row r="165">
      <c r="I165" s="125"/>
      <c r="O165" s="26"/>
      <c r="P165" s="26"/>
    </row>
    <row r="166">
      <c r="I166" s="125"/>
      <c r="O166" s="26"/>
      <c r="P166" s="26"/>
    </row>
    <row r="167">
      <c r="I167" s="125"/>
      <c r="O167" s="26"/>
      <c r="P167" s="26"/>
    </row>
    <row r="168">
      <c r="I168" s="125"/>
      <c r="O168" s="26"/>
      <c r="P168" s="26"/>
    </row>
    <row r="169">
      <c r="I169" s="125"/>
      <c r="O169" s="26"/>
      <c r="P169" s="26"/>
    </row>
    <row r="170">
      <c r="I170" s="125"/>
      <c r="O170" s="26"/>
      <c r="P170" s="26"/>
    </row>
    <row r="171">
      <c r="I171" s="125"/>
      <c r="O171" s="26"/>
      <c r="P171" s="26"/>
    </row>
    <row r="172">
      <c r="I172" s="125"/>
      <c r="O172" s="26"/>
      <c r="P172" s="26"/>
    </row>
    <row r="173">
      <c r="I173" s="125"/>
      <c r="O173" s="26"/>
      <c r="P173" s="26"/>
    </row>
    <row r="174">
      <c r="I174" s="125"/>
      <c r="O174" s="26"/>
      <c r="P174" s="26"/>
    </row>
    <row r="175">
      <c r="I175" s="125"/>
      <c r="O175" s="26"/>
      <c r="P175" s="26"/>
    </row>
    <row r="176">
      <c r="I176" s="125"/>
      <c r="O176" s="26"/>
      <c r="P176" s="26"/>
    </row>
    <row r="177">
      <c r="I177" s="125"/>
      <c r="O177" s="26"/>
      <c r="P177" s="26"/>
    </row>
    <row r="178">
      <c r="I178" s="125"/>
      <c r="O178" s="26"/>
      <c r="P178" s="26"/>
    </row>
    <row r="179">
      <c r="I179" s="125"/>
      <c r="O179" s="26"/>
      <c r="P179" s="26"/>
    </row>
    <row r="180">
      <c r="I180" s="125"/>
      <c r="O180" s="26"/>
      <c r="P180" s="26"/>
    </row>
    <row r="181">
      <c r="I181" s="125"/>
      <c r="O181" s="26"/>
      <c r="P181" s="26"/>
    </row>
    <row r="182">
      <c r="I182" s="125"/>
      <c r="O182" s="26"/>
      <c r="P182" s="26"/>
    </row>
    <row r="183">
      <c r="I183" s="125"/>
      <c r="O183" s="26"/>
      <c r="P183" s="26"/>
    </row>
    <row r="184">
      <c r="I184" s="125"/>
      <c r="O184" s="26"/>
      <c r="P184" s="26"/>
    </row>
    <row r="185">
      <c r="I185" s="125"/>
      <c r="O185" s="26"/>
      <c r="P185" s="26"/>
    </row>
    <row r="186">
      <c r="I186" s="125"/>
      <c r="O186" s="26"/>
      <c r="P186" s="26"/>
    </row>
    <row r="187">
      <c r="I187" s="125"/>
      <c r="O187" s="26"/>
      <c r="P187" s="26"/>
    </row>
    <row r="188">
      <c r="I188" s="125"/>
      <c r="O188" s="26"/>
      <c r="P188" s="26"/>
    </row>
    <row r="189">
      <c r="I189" s="125"/>
      <c r="O189" s="26"/>
      <c r="P189" s="26"/>
    </row>
    <row r="190">
      <c r="I190" s="125"/>
      <c r="O190" s="26"/>
      <c r="P190" s="26"/>
    </row>
    <row r="191">
      <c r="I191" s="125"/>
      <c r="O191" s="26"/>
      <c r="P191" s="26"/>
    </row>
    <row r="192">
      <c r="I192" s="125"/>
      <c r="O192" s="26"/>
      <c r="P192" s="26"/>
    </row>
    <row r="193">
      <c r="I193" s="125"/>
      <c r="O193" s="26"/>
      <c r="P193" s="26"/>
    </row>
    <row r="194">
      <c r="I194" s="125"/>
      <c r="O194" s="26"/>
      <c r="P194" s="26"/>
    </row>
    <row r="195">
      <c r="I195" s="125"/>
      <c r="O195" s="26"/>
      <c r="P195" s="26"/>
    </row>
    <row r="196">
      <c r="I196" s="125"/>
      <c r="O196" s="26"/>
      <c r="P196" s="26"/>
    </row>
    <row r="197">
      <c r="I197" s="125"/>
      <c r="O197" s="26"/>
      <c r="P197" s="26"/>
    </row>
    <row r="198">
      <c r="I198" s="125"/>
      <c r="O198" s="26"/>
      <c r="P198" s="26"/>
    </row>
    <row r="199">
      <c r="I199" s="125"/>
      <c r="O199" s="26"/>
      <c r="P199" s="26"/>
    </row>
    <row r="200">
      <c r="I200" s="125"/>
      <c r="O200" s="26"/>
      <c r="P200" s="26"/>
    </row>
    <row r="201">
      <c r="I201" s="125"/>
      <c r="O201" s="26"/>
      <c r="P201" s="26"/>
    </row>
    <row r="202">
      <c r="I202" s="125"/>
      <c r="O202" s="26"/>
      <c r="P202" s="26"/>
    </row>
    <row r="203">
      <c r="I203" s="125"/>
      <c r="O203" s="26"/>
      <c r="P203" s="26"/>
    </row>
    <row r="204">
      <c r="I204" s="125"/>
      <c r="O204" s="26"/>
      <c r="P204" s="26"/>
    </row>
    <row r="205">
      <c r="I205" s="125"/>
      <c r="O205" s="26"/>
      <c r="P205" s="26"/>
    </row>
    <row r="206">
      <c r="I206" s="125"/>
      <c r="O206" s="26"/>
      <c r="P206" s="26"/>
    </row>
    <row r="207">
      <c r="I207" s="125"/>
      <c r="O207" s="26"/>
      <c r="P207" s="26"/>
    </row>
    <row r="208">
      <c r="I208" s="125"/>
      <c r="O208" s="26"/>
      <c r="P208" s="26"/>
    </row>
    <row r="209">
      <c r="I209" s="125"/>
      <c r="O209" s="26"/>
      <c r="P209" s="26"/>
    </row>
    <row r="210">
      <c r="I210" s="125"/>
      <c r="O210" s="26"/>
      <c r="P210" s="26"/>
    </row>
    <row r="211">
      <c r="I211" s="125"/>
      <c r="O211" s="26"/>
      <c r="P211" s="26"/>
    </row>
    <row r="212">
      <c r="I212" s="125"/>
      <c r="O212" s="26"/>
      <c r="P212" s="26"/>
    </row>
    <row r="213">
      <c r="I213" s="125"/>
      <c r="O213" s="26"/>
      <c r="P213" s="26"/>
    </row>
    <row r="214">
      <c r="I214" s="125"/>
      <c r="O214" s="26"/>
      <c r="P214" s="26"/>
    </row>
    <row r="215">
      <c r="I215" s="125"/>
      <c r="O215" s="26"/>
      <c r="P215" s="26"/>
    </row>
    <row r="216">
      <c r="I216" s="125"/>
      <c r="O216" s="26"/>
      <c r="P216" s="26"/>
    </row>
    <row r="217">
      <c r="I217" s="125"/>
      <c r="O217" s="26"/>
      <c r="P217" s="26"/>
    </row>
    <row r="218">
      <c r="I218" s="125"/>
      <c r="O218" s="26"/>
      <c r="P218" s="26"/>
    </row>
    <row r="219">
      <c r="I219" s="125"/>
      <c r="O219" s="26"/>
      <c r="P219" s="26"/>
    </row>
    <row r="220">
      <c r="I220" s="125"/>
      <c r="O220" s="26"/>
      <c r="P220" s="26"/>
    </row>
    <row r="221">
      <c r="I221" s="125"/>
      <c r="O221" s="26"/>
      <c r="P221" s="26"/>
    </row>
    <row r="222">
      <c r="I222" s="125"/>
      <c r="O222" s="26"/>
      <c r="P222" s="26"/>
    </row>
    <row r="223">
      <c r="I223" s="125"/>
      <c r="O223" s="26"/>
      <c r="P223" s="26"/>
    </row>
    <row r="224">
      <c r="I224" s="125"/>
      <c r="O224" s="26"/>
      <c r="P224" s="26"/>
    </row>
    <row r="225">
      <c r="I225" s="125"/>
      <c r="O225" s="26"/>
      <c r="P225" s="26"/>
    </row>
    <row r="226">
      <c r="I226" s="125"/>
      <c r="O226" s="26"/>
      <c r="P226" s="26"/>
    </row>
    <row r="227">
      <c r="I227" s="125"/>
      <c r="O227" s="26"/>
      <c r="P227" s="26"/>
    </row>
    <row r="228">
      <c r="I228" s="125"/>
      <c r="O228" s="26"/>
      <c r="P228" s="26"/>
    </row>
    <row r="229">
      <c r="I229" s="125"/>
      <c r="O229" s="26"/>
      <c r="P229" s="26"/>
    </row>
    <row r="230">
      <c r="I230" s="125"/>
      <c r="O230" s="26"/>
      <c r="P230" s="26"/>
    </row>
    <row r="231">
      <c r="I231" s="125"/>
      <c r="O231" s="26"/>
      <c r="P231" s="26"/>
    </row>
    <row r="232">
      <c r="I232" s="125"/>
      <c r="O232" s="26"/>
      <c r="P232" s="26"/>
    </row>
    <row r="233">
      <c r="I233" s="125"/>
      <c r="O233" s="26"/>
      <c r="P233" s="26"/>
    </row>
    <row r="234">
      <c r="I234" s="125"/>
      <c r="O234" s="26"/>
      <c r="P234" s="26"/>
    </row>
    <row r="235">
      <c r="I235" s="125"/>
      <c r="O235" s="26"/>
      <c r="P235" s="26"/>
    </row>
    <row r="236">
      <c r="I236" s="125"/>
      <c r="O236" s="26"/>
      <c r="P236" s="26"/>
    </row>
    <row r="237">
      <c r="I237" s="125"/>
      <c r="O237" s="26"/>
      <c r="P237" s="26"/>
    </row>
    <row r="238">
      <c r="I238" s="125"/>
      <c r="O238" s="26"/>
      <c r="P238" s="26"/>
    </row>
    <row r="239">
      <c r="I239" s="125"/>
      <c r="O239" s="26"/>
      <c r="P239" s="26"/>
    </row>
    <row r="240">
      <c r="I240" s="125"/>
      <c r="O240" s="26"/>
      <c r="P240" s="26"/>
    </row>
    <row r="241">
      <c r="I241" s="125"/>
      <c r="O241" s="26"/>
      <c r="P241" s="26"/>
    </row>
    <row r="242">
      <c r="I242" s="125"/>
      <c r="O242" s="26"/>
      <c r="P242" s="26"/>
    </row>
    <row r="243">
      <c r="I243" s="125"/>
      <c r="O243" s="26"/>
      <c r="P243" s="26"/>
    </row>
    <row r="244">
      <c r="I244" s="125"/>
      <c r="O244" s="26"/>
      <c r="P244" s="26"/>
    </row>
    <row r="245">
      <c r="I245" s="125"/>
      <c r="O245" s="26"/>
      <c r="P245" s="26"/>
    </row>
    <row r="246">
      <c r="I246" s="125"/>
      <c r="O246" s="26"/>
      <c r="P246" s="26"/>
    </row>
    <row r="247">
      <c r="I247" s="125"/>
      <c r="O247" s="26"/>
      <c r="P247" s="26"/>
    </row>
    <row r="248">
      <c r="I248" s="125"/>
      <c r="O248" s="26"/>
      <c r="P248" s="26"/>
    </row>
    <row r="249">
      <c r="I249" s="125"/>
      <c r="O249" s="26"/>
      <c r="P249" s="26"/>
    </row>
    <row r="250">
      <c r="I250" s="125"/>
      <c r="O250" s="26"/>
      <c r="P250" s="26"/>
    </row>
    <row r="251">
      <c r="I251" s="125"/>
      <c r="O251" s="26"/>
      <c r="P251" s="26"/>
    </row>
    <row r="252">
      <c r="I252" s="125"/>
      <c r="O252" s="26"/>
      <c r="P252" s="26"/>
    </row>
    <row r="253">
      <c r="I253" s="125"/>
      <c r="O253" s="26"/>
      <c r="P253" s="26"/>
    </row>
    <row r="254">
      <c r="I254" s="125"/>
      <c r="O254" s="26"/>
      <c r="P254" s="26"/>
    </row>
    <row r="255">
      <c r="I255" s="125"/>
      <c r="O255" s="26"/>
      <c r="P255" s="26"/>
    </row>
    <row r="256">
      <c r="I256" s="125"/>
      <c r="O256" s="26"/>
      <c r="P256" s="26"/>
    </row>
    <row r="257">
      <c r="I257" s="125"/>
      <c r="O257" s="26"/>
      <c r="P257" s="26"/>
    </row>
    <row r="258">
      <c r="I258" s="125"/>
      <c r="O258" s="26"/>
      <c r="P258" s="26"/>
    </row>
    <row r="259">
      <c r="I259" s="125"/>
      <c r="O259" s="26"/>
      <c r="P259" s="26"/>
    </row>
    <row r="260">
      <c r="I260" s="125"/>
      <c r="O260" s="26"/>
      <c r="P260" s="26"/>
    </row>
    <row r="261">
      <c r="I261" s="125"/>
      <c r="O261" s="26"/>
      <c r="P261" s="26"/>
    </row>
    <row r="262">
      <c r="I262" s="125"/>
      <c r="O262" s="26"/>
      <c r="P262" s="26"/>
    </row>
    <row r="263">
      <c r="I263" s="125"/>
      <c r="O263" s="26"/>
      <c r="P263" s="26"/>
    </row>
    <row r="264">
      <c r="I264" s="125"/>
      <c r="O264" s="26"/>
      <c r="P264" s="26"/>
    </row>
    <row r="265">
      <c r="I265" s="125"/>
      <c r="O265" s="26"/>
      <c r="P265" s="26"/>
    </row>
    <row r="266">
      <c r="I266" s="125"/>
      <c r="O266" s="26"/>
      <c r="P266" s="26"/>
    </row>
    <row r="267">
      <c r="I267" s="125"/>
      <c r="O267" s="26"/>
      <c r="P267" s="26"/>
    </row>
    <row r="268">
      <c r="I268" s="125"/>
      <c r="O268" s="26"/>
      <c r="P268" s="26"/>
    </row>
    <row r="269">
      <c r="I269" s="125"/>
      <c r="O269" s="26"/>
      <c r="P269" s="26"/>
    </row>
    <row r="270">
      <c r="I270" s="125"/>
      <c r="O270" s="26"/>
      <c r="P270" s="26"/>
    </row>
    <row r="271">
      <c r="I271" s="125"/>
      <c r="O271" s="26"/>
      <c r="P271" s="26"/>
    </row>
    <row r="272">
      <c r="I272" s="125"/>
      <c r="O272" s="26"/>
      <c r="P272" s="26"/>
    </row>
    <row r="273">
      <c r="I273" s="125"/>
      <c r="O273" s="26"/>
      <c r="P273" s="26"/>
    </row>
    <row r="274">
      <c r="I274" s="125"/>
      <c r="O274" s="26"/>
      <c r="P274" s="26"/>
    </row>
    <row r="275">
      <c r="I275" s="125"/>
      <c r="O275" s="26"/>
      <c r="P275" s="26"/>
    </row>
    <row r="276">
      <c r="I276" s="125"/>
      <c r="O276" s="26"/>
      <c r="P276" s="26"/>
    </row>
    <row r="277">
      <c r="I277" s="125"/>
      <c r="O277" s="26"/>
      <c r="P277" s="26"/>
    </row>
    <row r="278">
      <c r="I278" s="125"/>
      <c r="O278" s="26"/>
      <c r="P278" s="26"/>
    </row>
    <row r="279">
      <c r="I279" s="125"/>
      <c r="O279" s="26"/>
      <c r="P279" s="26"/>
    </row>
    <row r="280">
      <c r="I280" s="125"/>
      <c r="O280" s="26"/>
      <c r="P280" s="26"/>
    </row>
    <row r="281">
      <c r="I281" s="125"/>
      <c r="O281" s="26"/>
      <c r="P281" s="26"/>
    </row>
    <row r="282">
      <c r="I282" s="125"/>
      <c r="O282" s="26"/>
      <c r="P282" s="26"/>
    </row>
    <row r="283">
      <c r="I283" s="125"/>
      <c r="O283" s="26"/>
      <c r="P283" s="26"/>
    </row>
    <row r="284">
      <c r="I284" s="125"/>
      <c r="O284" s="26"/>
      <c r="P284" s="26"/>
    </row>
    <row r="285">
      <c r="I285" s="125"/>
      <c r="O285" s="26"/>
      <c r="P285" s="26"/>
    </row>
    <row r="286">
      <c r="I286" s="125"/>
      <c r="O286" s="26"/>
      <c r="P286" s="26"/>
    </row>
    <row r="287">
      <c r="I287" s="125"/>
      <c r="O287" s="26"/>
      <c r="P287" s="26"/>
    </row>
    <row r="288">
      <c r="I288" s="125"/>
      <c r="O288" s="26"/>
      <c r="P288" s="26"/>
    </row>
    <row r="289">
      <c r="I289" s="125"/>
      <c r="O289" s="26"/>
      <c r="P289" s="26"/>
    </row>
    <row r="290">
      <c r="I290" s="125"/>
      <c r="O290" s="26"/>
      <c r="P290" s="26"/>
    </row>
    <row r="291">
      <c r="I291" s="125"/>
      <c r="O291" s="26"/>
      <c r="P291" s="26"/>
    </row>
    <row r="292">
      <c r="I292" s="125"/>
      <c r="O292" s="26"/>
      <c r="P292" s="26"/>
    </row>
    <row r="293">
      <c r="I293" s="125"/>
      <c r="O293" s="26"/>
      <c r="P293" s="26"/>
    </row>
    <row r="294">
      <c r="I294" s="125"/>
      <c r="O294" s="26"/>
      <c r="P294" s="26"/>
    </row>
    <row r="295">
      <c r="I295" s="125"/>
      <c r="O295" s="26"/>
      <c r="P295" s="26"/>
    </row>
    <row r="296">
      <c r="I296" s="125"/>
      <c r="O296" s="26"/>
      <c r="P296" s="26"/>
    </row>
    <row r="297">
      <c r="I297" s="125"/>
      <c r="O297" s="26"/>
      <c r="P297" s="26"/>
    </row>
    <row r="298">
      <c r="I298" s="125"/>
      <c r="O298" s="26"/>
      <c r="P298" s="26"/>
    </row>
    <row r="299">
      <c r="I299" s="125"/>
      <c r="O299" s="26"/>
      <c r="P299" s="26"/>
    </row>
    <row r="300">
      <c r="I300" s="125"/>
      <c r="O300" s="26"/>
      <c r="P300" s="26"/>
    </row>
    <row r="301">
      <c r="I301" s="125"/>
      <c r="O301" s="26"/>
      <c r="P301" s="26"/>
    </row>
    <row r="302">
      <c r="I302" s="125"/>
      <c r="O302" s="26"/>
      <c r="P302" s="26"/>
    </row>
    <row r="303">
      <c r="I303" s="125"/>
      <c r="O303" s="26"/>
      <c r="P303" s="26"/>
    </row>
    <row r="304">
      <c r="I304" s="125"/>
      <c r="O304" s="26"/>
      <c r="P304" s="26"/>
    </row>
    <row r="305">
      <c r="I305" s="125"/>
      <c r="O305" s="26"/>
      <c r="P305" s="26"/>
    </row>
    <row r="306">
      <c r="I306" s="125"/>
      <c r="O306" s="26"/>
      <c r="P306" s="26"/>
    </row>
    <row r="307">
      <c r="I307" s="125"/>
      <c r="O307" s="26"/>
      <c r="P307" s="26"/>
    </row>
    <row r="308">
      <c r="I308" s="125"/>
      <c r="O308" s="26"/>
      <c r="P308" s="26"/>
    </row>
    <row r="309">
      <c r="I309" s="125"/>
      <c r="O309" s="26"/>
      <c r="P309" s="26"/>
    </row>
    <row r="310">
      <c r="I310" s="125"/>
      <c r="O310" s="26"/>
      <c r="P310" s="26"/>
    </row>
    <row r="311">
      <c r="I311" s="125"/>
      <c r="O311" s="26"/>
      <c r="P311" s="26"/>
    </row>
    <row r="312">
      <c r="I312" s="125"/>
      <c r="O312" s="26"/>
      <c r="P312" s="26"/>
    </row>
    <row r="313">
      <c r="I313" s="125"/>
      <c r="O313" s="26"/>
      <c r="P313" s="26"/>
    </row>
    <row r="314">
      <c r="I314" s="125"/>
      <c r="O314" s="26"/>
      <c r="P314" s="26"/>
    </row>
    <row r="315">
      <c r="I315" s="125"/>
      <c r="O315" s="26"/>
      <c r="P315" s="26"/>
    </row>
    <row r="316">
      <c r="I316" s="125"/>
      <c r="O316" s="26"/>
      <c r="P316" s="26"/>
    </row>
    <row r="317">
      <c r="I317" s="125"/>
      <c r="O317" s="26"/>
      <c r="P317" s="26"/>
    </row>
    <row r="318">
      <c r="I318" s="125"/>
      <c r="O318" s="26"/>
      <c r="P318" s="26"/>
    </row>
    <row r="319">
      <c r="I319" s="125"/>
      <c r="O319" s="26"/>
      <c r="P319" s="26"/>
    </row>
    <row r="320">
      <c r="I320" s="125"/>
      <c r="O320" s="26"/>
      <c r="P320" s="26"/>
    </row>
    <row r="321">
      <c r="I321" s="125"/>
      <c r="O321" s="26"/>
      <c r="P321" s="26"/>
    </row>
    <row r="322">
      <c r="I322" s="125"/>
      <c r="O322" s="26"/>
      <c r="P322" s="26"/>
    </row>
    <row r="323">
      <c r="I323" s="125"/>
      <c r="O323" s="26"/>
      <c r="P323" s="26"/>
    </row>
    <row r="324">
      <c r="I324" s="125"/>
      <c r="O324" s="26"/>
      <c r="P324" s="26"/>
    </row>
    <row r="325">
      <c r="I325" s="125"/>
      <c r="O325" s="26"/>
      <c r="P325" s="26"/>
    </row>
    <row r="326">
      <c r="I326" s="125"/>
      <c r="O326" s="26"/>
      <c r="P326" s="26"/>
    </row>
    <row r="327">
      <c r="I327" s="125"/>
      <c r="O327" s="26"/>
      <c r="P327" s="26"/>
    </row>
    <row r="328">
      <c r="I328" s="125"/>
      <c r="O328" s="26"/>
      <c r="P328" s="26"/>
    </row>
    <row r="329">
      <c r="I329" s="125"/>
      <c r="O329" s="26"/>
      <c r="P329" s="26"/>
    </row>
    <row r="330">
      <c r="I330" s="125"/>
      <c r="O330" s="26"/>
      <c r="P330" s="26"/>
    </row>
    <row r="331">
      <c r="I331" s="125"/>
      <c r="O331" s="26"/>
      <c r="P331" s="26"/>
    </row>
    <row r="332">
      <c r="I332" s="125"/>
      <c r="O332" s="26"/>
      <c r="P332" s="26"/>
    </row>
    <row r="333">
      <c r="I333" s="125"/>
      <c r="O333" s="26"/>
      <c r="P333" s="26"/>
    </row>
    <row r="334">
      <c r="I334" s="125"/>
      <c r="O334" s="26"/>
      <c r="P334" s="26"/>
    </row>
    <row r="335">
      <c r="I335" s="125"/>
      <c r="O335" s="26"/>
      <c r="P335" s="26"/>
    </row>
    <row r="336">
      <c r="I336" s="125"/>
      <c r="O336" s="26"/>
      <c r="P336" s="26"/>
    </row>
    <row r="337">
      <c r="I337" s="125"/>
      <c r="O337" s="26"/>
      <c r="P337" s="26"/>
    </row>
    <row r="338">
      <c r="I338" s="125"/>
      <c r="O338" s="26"/>
      <c r="P338" s="26"/>
    </row>
    <row r="339">
      <c r="I339" s="125"/>
      <c r="O339" s="26"/>
      <c r="P339" s="26"/>
    </row>
    <row r="340">
      <c r="I340" s="125"/>
      <c r="O340" s="26"/>
      <c r="P340" s="26"/>
    </row>
    <row r="341">
      <c r="I341" s="125"/>
      <c r="O341" s="26"/>
      <c r="P341" s="26"/>
    </row>
    <row r="342">
      <c r="I342" s="125"/>
      <c r="O342" s="26"/>
      <c r="P342" s="26"/>
    </row>
    <row r="343">
      <c r="I343" s="125"/>
      <c r="O343" s="26"/>
      <c r="P343" s="26"/>
    </row>
    <row r="344">
      <c r="I344" s="125"/>
      <c r="O344" s="26"/>
      <c r="P344" s="26"/>
    </row>
    <row r="345">
      <c r="I345" s="125"/>
      <c r="O345" s="26"/>
      <c r="P345" s="26"/>
    </row>
    <row r="346">
      <c r="I346" s="125"/>
      <c r="O346" s="26"/>
      <c r="P346" s="26"/>
    </row>
    <row r="347">
      <c r="I347" s="125"/>
      <c r="O347" s="26"/>
      <c r="P347" s="26"/>
    </row>
    <row r="348">
      <c r="I348" s="125"/>
      <c r="O348" s="26"/>
      <c r="P348" s="26"/>
    </row>
    <row r="349">
      <c r="I349" s="125"/>
      <c r="O349" s="26"/>
      <c r="P349" s="26"/>
    </row>
    <row r="350">
      <c r="I350" s="125"/>
      <c r="O350" s="26"/>
      <c r="P350" s="26"/>
    </row>
    <row r="351">
      <c r="I351" s="125"/>
      <c r="O351" s="26"/>
      <c r="P351" s="26"/>
    </row>
    <row r="352">
      <c r="I352" s="125"/>
      <c r="O352" s="26"/>
      <c r="P352" s="26"/>
    </row>
    <row r="353">
      <c r="I353" s="125"/>
      <c r="O353" s="26"/>
      <c r="P353" s="26"/>
    </row>
    <row r="354">
      <c r="I354" s="125"/>
      <c r="O354" s="26"/>
      <c r="P354" s="26"/>
    </row>
    <row r="355">
      <c r="I355" s="125"/>
      <c r="O355" s="26"/>
      <c r="P355" s="26"/>
    </row>
    <row r="356">
      <c r="I356" s="125"/>
      <c r="O356" s="26"/>
      <c r="P356" s="26"/>
    </row>
    <row r="357">
      <c r="I357" s="125"/>
      <c r="O357" s="26"/>
      <c r="P357" s="26"/>
    </row>
    <row r="358">
      <c r="I358" s="125"/>
      <c r="O358" s="26"/>
      <c r="P358" s="26"/>
    </row>
    <row r="359">
      <c r="I359" s="125"/>
      <c r="O359" s="26"/>
      <c r="P359" s="26"/>
    </row>
    <row r="360">
      <c r="I360" s="125"/>
      <c r="O360" s="26"/>
      <c r="P360" s="26"/>
    </row>
    <row r="361">
      <c r="I361" s="125"/>
      <c r="O361" s="26"/>
      <c r="P361" s="26"/>
    </row>
    <row r="362">
      <c r="I362" s="125"/>
      <c r="O362" s="26"/>
      <c r="P362" s="26"/>
    </row>
    <row r="363">
      <c r="I363" s="125"/>
      <c r="O363" s="26"/>
      <c r="P363" s="26"/>
    </row>
    <row r="364">
      <c r="I364" s="125"/>
      <c r="O364" s="26"/>
      <c r="P364" s="26"/>
    </row>
    <row r="365">
      <c r="I365" s="125"/>
      <c r="O365" s="26"/>
      <c r="P365" s="26"/>
    </row>
    <row r="366">
      <c r="I366" s="125"/>
      <c r="O366" s="26"/>
      <c r="P366" s="26"/>
    </row>
    <row r="367">
      <c r="I367" s="125"/>
      <c r="O367" s="26"/>
      <c r="P367" s="26"/>
    </row>
    <row r="368">
      <c r="I368" s="125"/>
      <c r="O368" s="26"/>
      <c r="P368" s="26"/>
    </row>
    <row r="369">
      <c r="I369" s="125"/>
      <c r="O369" s="26"/>
      <c r="P369" s="26"/>
    </row>
    <row r="370">
      <c r="I370" s="125"/>
      <c r="O370" s="26"/>
      <c r="P370" s="26"/>
    </row>
    <row r="371">
      <c r="I371" s="125"/>
      <c r="O371" s="26"/>
      <c r="P371" s="26"/>
    </row>
    <row r="372">
      <c r="I372" s="125"/>
      <c r="O372" s="26"/>
      <c r="P372" s="26"/>
    </row>
    <row r="373">
      <c r="I373" s="125"/>
      <c r="O373" s="26"/>
      <c r="P373" s="26"/>
    </row>
    <row r="374">
      <c r="I374" s="125"/>
      <c r="O374" s="26"/>
      <c r="P374" s="26"/>
    </row>
    <row r="375">
      <c r="I375" s="125"/>
      <c r="O375" s="26"/>
      <c r="P375" s="26"/>
    </row>
    <row r="376">
      <c r="I376" s="125"/>
      <c r="O376" s="26"/>
      <c r="P376" s="26"/>
    </row>
    <row r="377">
      <c r="I377" s="125"/>
      <c r="O377" s="26"/>
      <c r="P377" s="26"/>
    </row>
    <row r="378">
      <c r="I378" s="125"/>
      <c r="O378" s="26"/>
      <c r="P378" s="26"/>
    </row>
    <row r="379">
      <c r="I379" s="125"/>
      <c r="O379" s="26"/>
      <c r="P379" s="26"/>
    </row>
    <row r="380">
      <c r="I380" s="125"/>
      <c r="O380" s="26"/>
      <c r="P380" s="26"/>
    </row>
    <row r="381">
      <c r="I381" s="125"/>
      <c r="O381" s="26"/>
      <c r="P381" s="26"/>
    </row>
    <row r="382">
      <c r="I382" s="125"/>
      <c r="O382" s="26"/>
      <c r="P382" s="26"/>
    </row>
    <row r="383">
      <c r="I383" s="125"/>
      <c r="O383" s="26"/>
      <c r="P383" s="26"/>
    </row>
    <row r="384">
      <c r="I384" s="125"/>
      <c r="O384" s="26"/>
      <c r="P384" s="26"/>
    </row>
    <row r="385">
      <c r="I385" s="125"/>
      <c r="O385" s="26"/>
      <c r="P385" s="26"/>
    </row>
    <row r="386">
      <c r="I386" s="125"/>
      <c r="O386" s="26"/>
      <c r="P386" s="26"/>
    </row>
    <row r="387">
      <c r="I387" s="125"/>
      <c r="O387" s="26"/>
      <c r="P387" s="26"/>
    </row>
    <row r="388">
      <c r="I388" s="125"/>
      <c r="O388" s="26"/>
      <c r="P388" s="26"/>
    </row>
    <row r="389">
      <c r="I389" s="125"/>
      <c r="O389" s="26"/>
      <c r="P389" s="26"/>
    </row>
    <row r="390">
      <c r="I390" s="125"/>
      <c r="O390" s="26"/>
      <c r="P390" s="26"/>
    </row>
    <row r="391">
      <c r="I391" s="125"/>
      <c r="O391" s="26"/>
      <c r="P391" s="26"/>
    </row>
    <row r="392">
      <c r="I392" s="125"/>
      <c r="O392" s="26"/>
      <c r="P392" s="26"/>
    </row>
    <row r="393">
      <c r="I393" s="125"/>
      <c r="O393" s="26"/>
      <c r="P393" s="26"/>
    </row>
    <row r="394">
      <c r="I394" s="125"/>
      <c r="O394" s="26"/>
      <c r="P394" s="26"/>
    </row>
    <row r="395">
      <c r="I395" s="125"/>
      <c r="O395" s="26"/>
      <c r="P395" s="26"/>
    </row>
    <row r="396">
      <c r="I396" s="125"/>
      <c r="O396" s="26"/>
      <c r="P396" s="26"/>
    </row>
    <row r="397">
      <c r="I397" s="125"/>
      <c r="O397" s="26"/>
      <c r="P397" s="26"/>
    </row>
    <row r="398">
      <c r="I398" s="125"/>
      <c r="O398" s="26"/>
      <c r="P398" s="26"/>
    </row>
    <row r="399">
      <c r="I399" s="125"/>
      <c r="O399" s="26"/>
      <c r="P399" s="26"/>
    </row>
    <row r="400">
      <c r="I400" s="125"/>
      <c r="O400" s="26"/>
      <c r="P400" s="26"/>
    </row>
    <row r="401">
      <c r="I401" s="125"/>
      <c r="O401" s="26"/>
      <c r="P401" s="26"/>
    </row>
    <row r="402">
      <c r="I402" s="125"/>
      <c r="O402" s="26"/>
      <c r="P402" s="26"/>
    </row>
    <row r="403">
      <c r="I403" s="125"/>
      <c r="O403" s="26"/>
      <c r="P403" s="26"/>
    </row>
    <row r="404">
      <c r="I404" s="125"/>
      <c r="O404" s="26"/>
      <c r="P404" s="26"/>
    </row>
    <row r="405">
      <c r="I405" s="125"/>
      <c r="O405" s="26"/>
      <c r="P405" s="26"/>
    </row>
    <row r="406">
      <c r="I406" s="125"/>
      <c r="O406" s="26"/>
      <c r="P406" s="26"/>
    </row>
    <row r="407">
      <c r="I407" s="125"/>
      <c r="O407" s="26"/>
      <c r="P407" s="26"/>
    </row>
    <row r="408">
      <c r="I408" s="125"/>
      <c r="O408" s="26"/>
      <c r="P408" s="26"/>
    </row>
    <row r="409">
      <c r="I409" s="125"/>
      <c r="O409" s="26"/>
      <c r="P409" s="26"/>
    </row>
    <row r="410">
      <c r="I410" s="125"/>
      <c r="O410" s="26"/>
      <c r="P410" s="26"/>
    </row>
    <row r="411">
      <c r="I411" s="125"/>
      <c r="O411" s="26"/>
      <c r="P411" s="26"/>
    </row>
    <row r="412">
      <c r="I412" s="125"/>
      <c r="O412" s="26"/>
      <c r="P412" s="26"/>
    </row>
    <row r="413">
      <c r="I413" s="125"/>
      <c r="O413" s="26"/>
      <c r="P413" s="26"/>
    </row>
    <row r="414">
      <c r="I414" s="125"/>
      <c r="O414" s="26"/>
      <c r="P414" s="26"/>
    </row>
    <row r="415">
      <c r="I415" s="125"/>
      <c r="O415" s="26"/>
      <c r="P415" s="26"/>
    </row>
    <row r="416">
      <c r="I416" s="125"/>
      <c r="O416" s="26"/>
      <c r="P416" s="26"/>
    </row>
    <row r="417">
      <c r="I417" s="125"/>
      <c r="O417" s="26"/>
      <c r="P417" s="26"/>
    </row>
    <row r="418">
      <c r="I418" s="125"/>
      <c r="O418" s="26"/>
      <c r="P418" s="26"/>
    </row>
    <row r="419">
      <c r="I419" s="125"/>
      <c r="O419" s="26"/>
      <c r="P419" s="26"/>
    </row>
    <row r="420">
      <c r="I420" s="125"/>
      <c r="O420" s="26"/>
      <c r="P420" s="26"/>
    </row>
    <row r="421">
      <c r="I421" s="125"/>
      <c r="O421" s="26"/>
      <c r="P421" s="26"/>
    </row>
    <row r="422">
      <c r="I422" s="125"/>
      <c r="O422" s="26"/>
      <c r="P422" s="26"/>
    </row>
    <row r="423">
      <c r="I423" s="125"/>
      <c r="O423" s="26"/>
      <c r="P423" s="26"/>
    </row>
    <row r="424">
      <c r="I424" s="125"/>
      <c r="O424" s="26"/>
      <c r="P424" s="26"/>
    </row>
    <row r="425">
      <c r="I425" s="125"/>
      <c r="O425" s="26"/>
      <c r="P425" s="26"/>
    </row>
    <row r="426">
      <c r="I426" s="125"/>
      <c r="O426" s="26"/>
      <c r="P426" s="26"/>
    </row>
    <row r="427">
      <c r="I427" s="125"/>
      <c r="O427" s="26"/>
      <c r="P427" s="26"/>
    </row>
    <row r="428">
      <c r="I428" s="125"/>
      <c r="O428" s="26"/>
      <c r="P428" s="26"/>
    </row>
    <row r="429">
      <c r="I429" s="125"/>
      <c r="O429" s="26"/>
      <c r="P429" s="26"/>
    </row>
    <row r="430">
      <c r="I430" s="125"/>
      <c r="O430" s="26"/>
      <c r="P430" s="26"/>
    </row>
    <row r="431">
      <c r="I431" s="125"/>
      <c r="O431" s="26"/>
      <c r="P431" s="26"/>
    </row>
    <row r="432">
      <c r="I432" s="125"/>
      <c r="O432" s="26"/>
      <c r="P432" s="26"/>
    </row>
    <row r="433">
      <c r="I433" s="125"/>
      <c r="O433" s="26"/>
      <c r="P433" s="26"/>
    </row>
    <row r="434">
      <c r="I434" s="125"/>
      <c r="O434" s="26"/>
      <c r="P434" s="26"/>
    </row>
    <row r="435">
      <c r="I435" s="125"/>
      <c r="O435" s="26"/>
      <c r="P435" s="26"/>
    </row>
    <row r="436">
      <c r="I436" s="125"/>
      <c r="O436" s="26"/>
      <c r="P436" s="26"/>
    </row>
    <row r="437">
      <c r="I437" s="125"/>
      <c r="O437" s="26"/>
      <c r="P437" s="26"/>
    </row>
    <row r="438">
      <c r="I438" s="125"/>
      <c r="O438" s="26"/>
      <c r="P438" s="26"/>
    </row>
    <row r="439">
      <c r="I439" s="125"/>
      <c r="O439" s="26"/>
      <c r="P439" s="26"/>
    </row>
    <row r="440">
      <c r="I440" s="125"/>
      <c r="O440" s="26"/>
      <c r="P440" s="26"/>
    </row>
    <row r="441">
      <c r="I441" s="125"/>
      <c r="O441" s="26"/>
      <c r="P441" s="26"/>
    </row>
    <row r="442">
      <c r="I442" s="125"/>
      <c r="O442" s="26"/>
      <c r="P442" s="26"/>
    </row>
    <row r="443">
      <c r="I443" s="125"/>
      <c r="O443" s="26"/>
      <c r="P443" s="26"/>
    </row>
    <row r="444">
      <c r="I444" s="125"/>
      <c r="O444" s="26"/>
      <c r="P444" s="26"/>
    </row>
    <row r="445">
      <c r="I445" s="125"/>
      <c r="O445" s="26"/>
      <c r="P445" s="26"/>
    </row>
    <row r="446">
      <c r="I446" s="125"/>
      <c r="O446" s="26"/>
      <c r="P446" s="26"/>
    </row>
    <row r="447">
      <c r="I447" s="125"/>
      <c r="O447" s="26"/>
      <c r="P447" s="26"/>
    </row>
    <row r="448">
      <c r="I448" s="125"/>
      <c r="O448" s="26"/>
      <c r="P448" s="26"/>
    </row>
    <row r="449">
      <c r="I449" s="125"/>
      <c r="O449" s="26"/>
      <c r="P449" s="26"/>
    </row>
    <row r="450">
      <c r="I450" s="125"/>
      <c r="O450" s="26"/>
      <c r="P450" s="26"/>
    </row>
    <row r="451">
      <c r="I451" s="125"/>
      <c r="O451" s="26"/>
      <c r="P451" s="26"/>
    </row>
    <row r="452">
      <c r="I452" s="125"/>
      <c r="O452" s="26"/>
      <c r="P452" s="26"/>
    </row>
    <row r="453">
      <c r="I453" s="125"/>
      <c r="O453" s="26"/>
      <c r="P453" s="26"/>
    </row>
    <row r="454">
      <c r="I454" s="125"/>
      <c r="O454" s="26"/>
      <c r="P454" s="26"/>
    </row>
    <row r="455">
      <c r="I455" s="125"/>
      <c r="O455" s="26"/>
      <c r="P455" s="26"/>
    </row>
    <row r="456">
      <c r="I456" s="125"/>
      <c r="O456" s="26"/>
      <c r="P456" s="26"/>
    </row>
    <row r="457">
      <c r="I457" s="125"/>
      <c r="O457" s="26"/>
      <c r="P457" s="26"/>
    </row>
    <row r="458">
      <c r="I458" s="125"/>
      <c r="O458" s="26"/>
      <c r="P458" s="26"/>
    </row>
    <row r="459">
      <c r="I459" s="125"/>
      <c r="O459" s="26"/>
      <c r="P459" s="26"/>
    </row>
    <row r="460">
      <c r="I460" s="125"/>
      <c r="O460" s="26"/>
      <c r="P460" s="26"/>
    </row>
    <row r="461">
      <c r="I461" s="125"/>
      <c r="O461" s="26"/>
      <c r="P461" s="26"/>
    </row>
    <row r="462">
      <c r="I462" s="125"/>
      <c r="O462" s="26"/>
      <c r="P462" s="26"/>
    </row>
    <row r="463">
      <c r="I463" s="125"/>
      <c r="O463" s="26"/>
      <c r="P463" s="26"/>
    </row>
    <row r="464">
      <c r="I464" s="125"/>
      <c r="O464" s="26"/>
      <c r="P464" s="26"/>
    </row>
    <row r="465">
      <c r="I465" s="125"/>
      <c r="O465" s="26"/>
      <c r="P465" s="26"/>
    </row>
    <row r="466">
      <c r="I466" s="125"/>
      <c r="O466" s="26"/>
      <c r="P466" s="26"/>
    </row>
    <row r="467">
      <c r="I467" s="125"/>
      <c r="O467" s="26"/>
      <c r="P467" s="26"/>
    </row>
    <row r="468">
      <c r="I468" s="125"/>
      <c r="O468" s="26"/>
      <c r="P468" s="26"/>
    </row>
    <row r="469">
      <c r="I469" s="125"/>
      <c r="O469" s="26"/>
      <c r="P469" s="26"/>
    </row>
    <row r="470">
      <c r="I470" s="125"/>
      <c r="O470" s="26"/>
      <c r="P470" s="26"/>
    </row>
    <row r="471">
      <c r="I471" s="125"/>
      <c r="O471" s="26"/>
      <c r="P471" s="26"/>
    </row>
    <row r="472">
      <c r="I472" s="125"/>
      <c r="O472" s="26"/>
      <c r="P472" s="26"/>
    </row>
    <row r="473">
      <c r="I473" s="125"/>
      <c r="O473" s="26"/>
      <c r="P473" s="26"/>
    </row>
    <row r="474">
      <c r="I474" s="125"/>
      <c r="O474" s="26"/>
      <c r="P474" s="26"/>
    </row>
    <row r="475">
      <c r="I475" s="125"/>
      <c r="O475" s="26"/>
      <c r="P475" s="26"/>
    </row>
    <row r="476">
      <c r="I476" s="125"/>
      <c r="O476" s="26"/>
      <c r="P476" s="26"/>
    </row>
    <row r="477">
      <c r="I477" s="125"/>
      <c r="O477" s="26"/>
      <c r="P477" s="26"/>
    </row>
    <row r="478">
      <c r="I478" s="125"/>
      <c r="O478" s="26"/>
      <c r="P478" s="26"/>
    </row>
    <row r="479">
      <c r="I479" s="125"/>
      <c r="O479" s="26"/>
      <c r="P479" s="26"/>
    </row>
    <row r="480">
      <c r="I480" s="125"/>
      <c r="O480" s="26"/>
      <c r="P480" s="26"/>
    </row>
    <row r="481">
      <c r="I481" s="125"/>
      <c r="O481" s="26"/>
      <c r="P481" s="26"/>
    </row>
    <row r="482">
      <c r="I482" s="125"/>
      <c r="O482" s="26"/>
      <c r="P482" s="26"/>
    </row>
    <row r="483">
      <c r="I483" s="125"/>
      <c r="O483" s="26"/>
      <c r="P483" s="26"/>
    </row>
    <row r="484">
      <c r="I484" s="125"/>
      <c r="O484" s="26"/>
      <c r="P484" s="26"/>
    </row>
    <row r="485">
      <c r="I485" s="125"/>
      <c r="O485" s="26"/>
      <c r="P485" s="26"/>
    </row>
    <row r="486">
      <c r="I486" s="125"/>
      <c r="O486" s="26"/>
      <c r="P486" s="26"/>
    </row>
    <row r="487">
      <c r="I487" s="125"/>
      <c r="O487" s="26"/>
      <c r="P487" s="26"/>
    </row>
    <row r="488">
      <c r="I488" s="125"/>
      <c r="O488" s="26"/>
      <c r="P488" s="26"/>
    </row>
    <row r="489">
      <c r="I489" s="125"/>
      <c r="O489" s="26"/>
      <c r="P489" s="26"/>
    </row>
    <row r="490">
      <c r="I490" s="125"/>
      <c r="O490" s="26"/>
      <c r="P490" s="26"/>
    </row>
    <row r="491">
      <c r="I491" s="125"/>
      <c r="O491" s="26"/>
      <c r="P491" s="26"/>
    </row>
    <row r="492">
      <c r="I492" s="125"/>
      <c r="O492" s="26"/>
      <c r="P492" s="26"/>
    </row>
    <row r="493">
      <c r="I493" s="125"/>
      <c r="O493" s="26"/>
      <c r="P493" s="26"/>
    </row>
    <row r="494">
      <c r="I494" s="125"/>
      <c r="O494" s="26"/>
      <c r="P494" s="26"/>
    </row>
    <row r="495">
      <c r="I495" s="125"/>
      <c r="O495" s="26"/>
      <c r="P495" s="26"/>
    </row>
    <row r="496">
      <c r="I496" s="125"/>
      <c r="O496" s="26"/>
      <c r="P496" s="26"/>
    </row>
    <row r="497">
      <c r="I497" s="125"/>
      <c r="O497" s="26"/>
      <c r="P497" s="26"/>
    </row>
    <row r="498">
      <c r="I498" s="125"/>
      <c r="O498" s="26"/>
      <c r="P498" s="26"/>
    </row>
    <row r="499">
      <c r="I499" s="125"/>
      <c r="O499" s="26"/>
      <c r="P499" s="26"/>
    </row>
    <row r="500">
      <c r="I500" s="125"/>
      <c r="O500" s="26"/>
      <c r="P500" s="26"/>
    </row>
    <row r="501">
      <c r="I501" s="125"/>
      <c r="O501" s="26"/>
      <c r="P501" s="26"/>
    </row>
    <row r="502">
      <c r="I502" s="125"/>
      <c r="O502" s="26"/>
      <c r="P502" s="26"/>
    </row>
    <row r="503">
      <c r="I503" s="125"/>
      <c r="O503" s="26"/>
      <c r="P503" s="26"/>
    </row>
    <row r="504">
      <c r="I504" s="125"/>
      <c r="O504" s="26"/>
      <c r="P504" s="26"/>
    </row>
    <row r="505">
      <c r="I505" s="125"/>
      <c r="O505" s="26"/>
      <c r="P505" s="26"/>
    </row>
    <row r="506">
      <c r="I506" s="125"/>
      <c r="O506" s="26"/>
      <c r="P506" s="26"/>
    </row>
    <row r="507">
      <c r="I507" s="125"/>
      <c r="O507" s="26"/>
      <c r="P507" s="26"/>
    </row>
    <row r="508">
      <c r="I508" s="125"/>
      <c r="O508" s="26"/>
      <c r="P508" s="26"/>
    </row>
    <row r="509">
      <c r="I509" s="125"/>
      <c r="O509" s="26"/>
      <c r="P509" s="26"/>
    </row>
    <row r="510">
      <c r="I510" s="125"/>
      <c r="O510" s="26"/>
      <c r="P510" s="26"/>
    </row>
    <row r="511">
      <c r="I511" s="125"/>
      <c r="O511" s="26"/>
      <c r="P511" s="26"/>
    </row>
    <row r="512">
      <c r="I512" s="125"/>
      <c r="O512" s="26"/>
      <c r="P512" s="26"/>
    </row>
    <row r="513">
      <c r="I513" s="125"/>
      <c r="O513" s="26"/>
      <c r="P513" s="26"/>
    </row>
    <row r="514">
      <c r="I514" s="125"/>
      <c r="O514" s="26"/>
      <c r="P514" s="26"/>
    </row>
    <row r="515">
      <c r="I515" s="125"/>
      <c r="O515" s="26"/>
      <c r="P515" s="26"/>
    </row>
    <row r="516">
      <c r="I516" s="125"/>
      <c r="O516" s="26"/>
      <c r="P516" s="26"/>
    </row>
    <row r="517">
      <c r="I517" s="125"/>
      <c r="O517" s="26"/>
      <c r="P517" s="26"/>
    </row>
    <row r="518">
      <c r="I518" s="125"/>
      <c r="O518" s="26"/>
      <c r="P518" s="26"/>
    </row>
    <row r="519">
      <c r="I519" s="125"/>
      <c r="O519" s="26"/>
      <c r="P519" s="26"/>
    </row>
    <row r="520">
      <c r="I520" s="125"/>
      <c r="O520" s="26"/>
      <c r="P520" s="26"/>
    </row>
    <row r="521">
      <c r="I521" s="125"/>
      <c r="O521" s="26"/>
      <c r="P521" s="26"/>
    </row>
    <row r="522">
      <c r="I522" s="125"/>
      <c r="O522" s="26"/>
      <c r="P522" s="26"/>
    </row>
    <row r="523">
      <c r="I523" s="125"/>
      <c r="O523" s="26"/>
      <c r="P523" s="26"/>
    </row>
    <row r="524">
      <c r="I524" s="125"/>
      <c r="O524" s="26"/>
      <c r="P524" s="26"/>
    </row>
    <row r="525">
      <c r="I525" s="125"/>
      <c r="O525" s="26"/>
      <c r="P525" s="26"/>
    </row>
    <row r="526">
      <c r="I526" s="125"/>
      <c r="O526" s="26"/>
      <c r="P526" s="26"/>
    </row>
    <row r="527">
      <c r="I527" s="125"/>
      <c r="O527" s="26"/>
      <c r="P527" s="26"/>
    </row>
    <row r="528">
      <c r="I528" s="125"/>
      <c r="O528" s="26"/>
      <c r="P528" s="26"/>
    </row>
    <row r="529">
      <c r="I529" s="125"/>
      <c r="O529" s="26"/>
      <c r="P529" s="26"/>
    </row>
    <row r="530">
      <c r="I530" s="125"/>
      <c r="O530" s="26"/>
      <c r="P530" s="26"/>
    </row>
    <row r="531">
      <c r="I531" s="125"/>
      <c r="O531" s="26"/>
      <c r="P531" s="26"/>
    </row>
    <row r="532">
      <c r="I532" s="125"/>
      <c r="O532" s="26"/>
      <c r="P532" s="26"/>
    </row>
    <row r="533">
      <c r="I533" s="125"/>
      <c r="O533" s="26"/>
      <c r="P533" s="26"/>
    </row>
    <row r="534">
      <c r="I534" s="125"/>
      <c r="O534" s="26"/>
      <c r="P534" s="26"/>
    </row>
    <row r="535">
      <c r="I535" s="125"/>
      <c r="O535" s="26"/>
      <c r="P535" s="26"/>
    </row>
    <row r="536">
      <c r="I536" s="125"/>
      <c r="O536" s="26"/>
      <c r="P536" s="26"/>
    </row>
    <row r="537">
      <c r="I537" s="125"/>
      <c r="O537" s="26"/>
      <c r="P537" s="26"/>
    </row>
    <row r="538">
      <c r="I538" s="125"/>
      <c r="O538" s="26"/>
      <c r="P538" s="26"/>
    </row>
    <row r="539">
      <c r="I539" s="125"/>
      <c r="O539" s="26"/>
      <c r="P539" s="26"/>
    </row>
    <row r="540">
      <c r="I540" s="125"/>
      <c r="O540" s="26"/>
      <c r="P540" s="26"/>
    </row>
    <row r="541">
      <c r="I541" s="125"/>
      <c r="O541" s="26"/>
      <c r="P541" s="26"/>
    </row>
    <row r="542">
      <c r="I542" s="125"/>
      <c r="O542" s="26"/>
      <c r="P542" s="26"/>
    </row>
    <row r="543">
      <c r="I543" s="125"/>
      <c r="O543" s="26"/>
      <c r="P543" s="26"/>
    </row>
    <row r="544">
      <c r="I544" s="125"/>
      <c r="O544" s="26"/>
      <c r="P544" s="26"/>
    </row>
    <row r="545">
      <c r="I545" s="125"/>
      <c r="O545" s="26"/>
      <c r="P545" s="26"/>
    </row>
    <row r="546">
      <c r="I546" s="125"/>
      <c r="O546" s="26"/>
      <c r="P546" s="26"/>
    </row>
    <row r="547">
      <c r="I547" s="125"/>
      <c r="O547" s="26"/>
      <c r="P547" s="26"/>
    </row>
    <row r="548">
      <c r="I548" s="125"/>
      <c r="O548" s="26"/>
      <c r="P548" s="26"/>
    </row>
    <row r="549">
      <c r="I549" s="125"/>
      <c r="O549" s="26"/>
      <c r="P549" s="26"/>
    </row>
    <row r="550">
      <c r="I550" s="125"/>
      <c r="O550" s="26"/>
      <c r="P550" s="26"/>
    </row>
    <row r="551">
      <c r="I551" s="125"/>
      <c r="O551" s="26"/>
      <c r="P551" s="26"/>
    </row>
    <row r="552">
      <c r="I552" s="125"/>
      <c r="O552" s="26"/>
      <c r="P552" s="26"/>
    </row>
    <row r="553">
      <c r="I553" s="125"/>
      <c r="O553" s="26"/>
      <c r="P553" s="26"/>
    </row>
    <row r="554">
      <c r="I554" s="125"/>
      <c r="O554" s="26"/>
      <c r="P554" s="26"/>
    </row>
    <row r="555">
      <c r="I555" s="125"/>
      <c r="O555" s="26"/>
      <c r="P555" s="26"/>
    </row>
    <row r="556">
      <c r="I556" s="125"/>
      <c r="O556" s="26"/>
      <c r="P556" s="26"/>
    </row>
    <row r="557">
      <c r="I557" s="125"/>
      <c r="O557" s="26"/>
      <c r="P557" s="26"/>
    </row>
    <row r="558">
      <c r="I558" s="125"/>
      <c r="O558" s="26"/>
      <c r="P558" s="26"/>
    </row>
    <row r="559">
      <c r="I559" s="125"/>
      <c r="O559" s="26"/>
      <c r="P559" s="26"/>
    </row>
    <row r="560">
      <c r="I560" s="125"/>
      <c r="O560" s="26"/>
      <c r="P560" s="26"/>
    </row>
    <row r="561">
      <c r="I561" s="125"/>
      <c r="O561" s="26"/>
      <c r="P561" s="26"/>
    </row>
    <row r="562">
      <c r="I562" s="125"/>
      <c r="O562" s="26"/>
      <c r="P562" s="26"/>
    </row>
    <row r="563">
      <c r="I563" s="125"/>
      <c r="O563" s="26"/>
      <c r="P563" s="26"/>
    </row>
    <row r="564">
      <c r="I564" s="125"/>
      <c r="O564" s="26"/>
      <c r="P564" s="26"/>
    </row>
    <row r="565">
      <c r="I565" s="125"/>
      <c r="O565" s="26"/>
      <c r="P565" s="26"/>
    </row>
    <row r="566">
      <c r="I566" s="125"/>
      <c r="O566" s="26"/>
      <c r="P566" s="26"/>
    </row>
    <row r="567">
      <c r="I567" s="125"/>
      <c r="O567" s="26"/>
      <c r="P567" s="26"/>
    </row>
    <row r="568">
      <c r="I568" s="125"/>
      <c r="O568" s="26"/>
      <c r="P568" s="26"/>
    </row>
    <row r="569">
      <c r="I569" s="125"/>
      <c r="O569" s="26"/>
      <c r="P569" s="26"/>
    </row>
    <row r="570">
      <c r="I570" s="125"/>
      <c r="O570" s="26"/>
      <c r="P570" s="26"/>
    </row>
    <row r="571">
      <c r="I571" s="125"/>
      <c r="O571" s="26"/>
      <c r="P571" s="26"/>
    </row>
    <row r="572">
      <c r="I572" s="125"/>
      <c r="O572" s="26"/>
      <c r="P572" s="26"/>
    </row>
    <row r="573">
      <c r="I573" s="125"/>
      <c r="O573" s="26"/>
      <c r="P573" s="26"/>
    </row>
    <row r="574">
      <c r="I574" s="125"/>
      <c r="O574" s="26"/>
      <c r="P574" s="26"/>
    </row>
    <row r="575">
      <c r="I575" s="125"/>
      <c r="O575" s="26"/>
      <c r="P575" s="26"/>
    </row>
    <row r="576">
      <c r="I576" s="125"/>
      <c r="O576" s="26"/>
      <c r="P576" s="26"/>
    </row>
    <row r="577">
      <c r="I577" s="125"/>
      <c r="O577" s="26"/>
      <c r="P577" s="26"/>
    </row>
    <row r="578">
      <c r="I578" s="125"/>
      <c r="O578" s="26"/>
      <c r="P578" s="26"/>
    </row>
    <row r="579">
      <c r="I579" s="125"/>
      <c r="O579" s="26"/>
      <c r="P579" s="26"/>
    </row>
    <row r="580">
      <c r="I580" s="125"/>
      <c r="O580" s="26"/>
      <c r="P580" s="26"/>
    </row>
    <row r="581">
      <c r="I581" s="125"/>
      <c r="O581" s="26"/>
      <c r="P581" s="26"/>
    </row>
    <row r="582">
      <c r="I582" s="125"/>
      <c r="O582" s="26"/>
      <c r="P582" s="26"/>
    </row>
    <row r="583">
      <c r="I583" s="125"/>
      <c r="O583" s="26"/>
      <c r="P583" s="26"/>
    </row>
    <row r="584">
      <c r="I584" s="125"/>
      <c r="O584" s="26"/>
      <c r="P584" s="26"/>
    </row>
    <row r="585">
      <c r="I585" s="125"/>
      <c r="O585" s="26"/>
      <c r="P585" s="26"/>
    </row>
    <row r="586">
      <c r="I586" s="125"/>
      <c r="O586" s="26"/>
      <c r="P586" s="26"/>
    </row>
    <row r="587">
      <c r="I587" s="125"/>
      <c r="O587" s="26"/>
      <c r="P587" s="26"/>
    </row>
    <row r="588">
      <c r="I588" s="125"/>
      <c r="O588" s="26"/>
      <c r="P588" s="26"/>
    </row>
    <row r="589">
      <c r="I589" s="125"/>
      <c r="O589" s="26"/>
      <c r="P589" s="26"/>
    </row>
    <row r="590">
      <c r="I590" s="125"/>
      <c r="O590" s="26"/>
      <c r="P590" s="26"/>
    </row>
    <row r="591">
      <c r="I591" s="125"/>
      <c r="O591" s="26"/>
      <c r="P591" s="26"/>
    </row>
    <row r="592">
      <c r="I592" s="125"/>
      <c r="O592" s="26"/>
      <c r="P592" s="26"/>
    </row>
    <row r="593">
      <c r="I593" s="125"/>
      <c r="O593" s="26"/>
      <c r="P593" s="26"/>
    </row>
    <row r="594">
      <c r="I594" s="125"/>
      <c r="O594" s="26"/>
      <c r="P594" s="26"/>
    </row>
    <row r="595">
      <c r="I595" s="125"/>
      <c r="O595" s="26"/>
      <c r="P595" s="26"/>
    </row>
    <row r="596">
      <c r="I596" s="125"/>
      <c r="O596" s="26"/>
      <c r="P596" s="26"/>
    </row>
    <row r="597">
      <c r="I597" s="125"/>
      <c r="O597" s="26"/>
      <c r="P597" s="26"/>
    </row>
    <row r="598">
      <c r="I598" s="125"/>
      <c r="O598" s="26"/>
      <c r="P598" s="26"/>
    </row>
    <row r="599">
      <c r="I599" s="125"/>
      <c r="O599" s="26"/>
      <c r="P599" s="26"/>
    </row>
    <row r="600">
      <c r="I600" s="125"/>
      <c r="O600" s="26"/>
      <c r="P600" s="26"/>
    </row>
    <row r="601">
      <c r="I601" s="125"/>
      <c r="O601" s="26"/>
      <c r="P601" s="26"/>
    </row>
    <row r="602">
      <c r="I602" s="125"/>
      <c r="O602" s="26"/>
      <c r="P602" s="26"/>
    </row>
    <row r="603">
      <c r="I603" s="125"/>
      <c r="O603" s="26"/>
      <c r="P603" s="26"/>
    </row>
    <row r="604">
      <c r="I604" s="125"/>
      <c r="O604" s="26"/>
      <c r="P604" s="26"/>
    </row>
    <row r="605">
      <c r="I605" s="125"/>
      <c r="O605" s="26"/>
      <c r="P605" s="26"/>
    </row>
    <row r="606">
      <c r="I606" s="125"/>
      <c r="O606" s="26"/>
      <c r="P606" s="26"/>
    </row>
    <row r="607">
      <c r="I607" s="125"/>
      <c r="O607" s="26"/>
      <c r="P607" s="26"/>
    </row>
    <row r="608">
      <c r="I608" s="125"/>
      <c r="O608" s="26"/>
      <c r="P608" s="26"/>
    </row>
    <row r="609">
      <c r="I609" s="125"/>
      <c r="O609" s="26"/>
      <c r="P609" s="26"/>
    </row>
    <row r="610">
      <c r="I610" s="125"/>
      <c r="O610" s="26"/>
      <c r="P610" s="26"/>
    </row>
    <row r="611">
      <c r="I611" s="125"/>
      <c r="O611" s="26"/>
      <c r="P611" s="26"/>
    </row>
    <row r="612">
      <c r="I612" s="125"/>
      <c r="O612" s="26"/>
      <c r="P612" s="26"/>
    </row>
    <row r="613">
      <c r="I613" s="125"/>
      <c r="O613" s="26"/>
      <c r="P613" s="26"/>
    </row>
    <row r="614">
      <c r="I614" s="125"/>
      <c r="O614" s="26"/>
      <c r="P614" s="26"/>
    </row>
    <row r="615">
      <c r="I615" s="125"/>
      <c r="O615" s="26"/>
      <c r="P615" s="26"/>
    </row>
    <row r="616">
      <c r="I616" s="125"/>
      <c r="O616" s="26"/>
      <c r="P616" s="26"/>
    </row>
    <row r="617">
      <c r="I617" s="125"/>
      <c r="O617" s="26"/>
      <c r="P617" s="26"/>
    </row>
    <row r="618">
      <c r="I618" s="125"/>
      <c r="O618" s="26"/>
      <c r="P618" s="26"/>
    </row>
    <row r="619">
      <c r="I619" s="125"/>
      <c r="O619" s="26"/>
      <c r="P619" s="26"/>
    </row>
    <row r="620">
      <c r="I620" s="125"/>
      <c r="O620" s="26"/>
      <c r="P620" s="26"/>
    </row>
    <row r="621">
      <c r="I621" s="125"/>
      <c r="O621" s="26"/>
      <c r="P621" s="26"/>
    </row>
    <row r="622">
      <c r="I622" s="125"/>
      <c r="O622" s="26"/>
      <c r="P622" s="26"/>
    </row>
    <row r="623">
      <c r="I623" s="125"/>
      <c r="O623" s="26"/>
      <c r="P623" s="26"/>
    </row>
    <row r="624">
      <c r="I624" s="125"/>
      <c r="O624" s="26"/>
      <c r="P624" s="26"/>
    </row>
    <row r="625">
      <c r="I625" s="125"/>
      <c r="O625" s="26"/>
      <c r="P625" s="26"/>
    </row>
    <row r="626">
      <c r="I626" s="125"/>
      <c r="O626" s="26"/>
      <c r="P626" s="26"/>
    </row>
    <row r="627">
      <c r="I627" s="125"/>
      <c r="O627" s="26"/>
      <c r="P627" s="26"/>
    </row>
    <row r="628">
      <c r="I628" s="125"/>
      <c r="O628" s="26"/>
      <c r="P628" s="26"/>
    </row>
    <row r="629">
      <c r="I629" s="125"/>
      <c r="O629" s="26"/>
      <c r="P629" s="26"/>
    </row>
    <row r="630">
      <c r="I630" s="125"/>
      <c r="O630" s="26"/>
      <c r="P630" s="26"/>
    </row>
    <row r="631">
      <c r="I631" s="125"/>
      <c r="O631" s="26"/>
      <c r="P631" s="26"/>
    </row>
    <row r="632">
      <c r="I632" s="125"/>
      <c r="O632" s="26"/>
      <c r="P632" s="26"/>
    </row>
    <row r="633">
      <c r="I633" s="125"/>
      <c r="O633" s="26"/>
      <c r="P633" s="26"/>
    </row>
    <row r="634">
      <c r="I634" s="125"/>
      <c r="O634" s="26"/>
      <c r="P634" s="26"/>
    </row>
    <row r="635">
      <c r="I635" s="125"/>
      <c r="O635" s="26"/>
      <c r="P635" s="26"/>
    </row>
    <row r="636">
      <c r="I636" s="125"/>
      <c r="O636" s="26"/>
      <c r="P636" s="26"/>
    </row>
    <row r="637">
      <c r="I637" s="125"/>
      <c r="O637" s="26"/>
      <c r="P637" s="26"/>
    </row>
    <row r="638">
      <c r="I638" s="125"/>
      <c r="O638" s="26"/>
      <c r="P638" s="26"/>
    </row>
    <row r="639">
      <c r="I639" s="125"/>
      <c r="O639" s="26"/>
      <c r="P639" s="26"/>
    </row>
    <row r="640">
      <c r="I640" s="125"/>
      <c r="O640" s="26"/>
      <c r="P640" s="26"/>
    </row>
    <row r="641">
      <c r="I641" s="125"/>
      <c r="O641" s="26"/>
      <c r="P641" s="26"/>
    </row>
    <row r="642">
      <c r="I642" s="125"/>
      <c r="O642" s="26"/>
      <c r="P642" s="26"/>
    </row>
    <row r="643">
      <c r="I643" s="125"/>
      <c r="O643" s="26"/>
      <c r="P643" s="26"/>
    </row>
    <row r="644">
      <c r="I644" s="125"/>
      <c r="O644" s="26"/>
      <c r="P644" s="26"/>
    </row>
    <row r="645">
      <c r="I645" s="125"/>
      <c r="O645" s="26"/>
      <c r="P645" s="26"/>
    </row>
    <row r="646">
      <c r="I646" s="125"/>
      <c r="O646" s="26"/>
      <c r="P646" s="26"/>
    </row>
    <row r="647">
      <c r="I647" s="125"/>
      <c r="O647" s="26"/>
      <c r="P647" s="26"/>
    </row>
    <row r="648">
      <c r="I648" s="125"/>
      <c r="O648" s="26"/>
      <c r="P648" s="26"/>
    </row>
    <row r="649">
      <c r="I649" s="125"/>
      <c r="O649" s="26"/>
      <c r="P649" s="26"/>
    </row>
    <row r="650">
      <c r="I650" s="125"/>
      <c r="O650" s="26"/>
      <c r="P650" s="26"/>
    </row>
    <row r="651">
      <c r="I651" s="125"/>
      <c r="O651" s="26"/>
      <c r="P651" s="26"/>
    </row>
    <row r="652">
      <c r="I652" s="125"/>
      <c r="O652" s="26"/>
      <c r="P652" s="26"/>
    </row>
    <row r="653">
      <c r="I653" s="125"/>
      <c r="O653" s="26"/>
      <c r="P653" s="26"/>
    </row>
    <row r="654">
      <c r="I654" s="125"/>
      <c r="O654" s="26"/>
      <c r="P654" s="26"/>
    </row>
    <row r="655">
      <c r="I655" s="125"/>
      <c r="O655" s="26"/>
      <c r="P655" s="26"/>
    </row>
    <row r="656">
      <c r="I656" s="125"/>
      <c r="O656" s="26"/>
      <c r="P656" s="26"/>
    </row>
    <row r="657">
      <c r="I657" s="125"/>
      <c r="O657" s="26"/>
      <c r="P657" s="26"/>
    </row>
    <row r="658">
      <c r="I658" s="125"/>
      <c r="O658" s="26"/>
      <c r="P658" s="26"/>
    </row>
    <row r="659">
      <c r="I659" s="125"/>
      <c r="O659" s="26"/>
      <c r="P659" s="26"/>
    </row>
    <row r="660">
      <c r="I660" s="125"/>
      <c r="O660" s="26"/>
      <c r="P660" s="26"/>
    </row>
    <row r="661">
      <c r="I661" s="125"/>
      <c r="O661" s="26"/>
      <c r="P661" s="26"/>
    </row>
    <row r="662">
      <c r="I662" s="125"/>
      <c r="O662" s="26"/>
      <c r="P662" s="26"/>
    </row>
    <row r="663">
      <c r="I663" s="125"/>
      <c r="O663" s="26"/>
      <c r="P663" s="26"/>
    </row>
    <row r="664">
      <c r="I664" s="125"/>
      <c r="O664" s="26"/>
      <c r="P664" s="26"/>
    </row>
    <row r="665">
      <c r="I665" s="125"/>
      <c r="O665" s="26"/>
      <c r="P665" s="26"/>
    </row>
    <row r="666">
      <c r="I666" s="125"/>
      <c r="O666" s="26"/>
      <c r="P666" s="26"/>
    </row>
    <row r="667">
      <c r="I667" s="125"/>
      <c r="O667" s="26"/>
      <c r="P667" s="26"/>
    </row>
    <row r="668">
      <c r="I668" s="125"/>
      <c r="O668" s="26"/>
      <c r="P668" s="26"/>
    </row>
    <row r="669">
      <c r="I669" s="125"/>
      <c r="O669" s="26"/>
      <c r="P669" s="26"/>
    </row>
    <row r="670">
      <c r="I670" s="125"/>
      <c r="O670" s="26"/>
      <c r="P670" s="26"/>
    </row>
    <row r="671">
      <c r="I671" s="125"/>
      <c r="O671" s="26"/>
      <c r="P671" s="26"/>
    </row>
    <row r="672">
      <c r="I672" s="125"/>
      <c r="O672" s="26"/>
      <c r="P672" s="26"/>
    </row>
    <row r="673">
      <c r="I673" s="125"/>
      <c r="O673" s="26"/>
      <c r="P673" s="26"/>
    </row>
    <row r="674">
      <c r="I674" s="125"/>
      <c r="O674" s="26"/>
      <c r="P674" s="26"/>
    </row>
    <row r="675">
      <c r="I675" s="125"/>
      <c r="O675" s="26"/>
      <c r="P675" s="26"/>
    </row>
    <row r="676">
      <c r="I676" s="125"/>
      <c r="O676" s="26"/>
      <c r="P676" s="26"/>
    </row>
    <row r="677">
      <c r="I677" s="125"/>
      <c r="O677" s="26"/>
      <c r="P677" s="26"/>
    </row>
    <row r="678">
      <c r="I678" s="125"/>
      <c r="O678" s="26"/>
      <c r="P678" s="26"/>
    </row>
    <row r="679">
      <c r="I679" s="125"/>
      <c r="O679" s="26"/>
      <c r="P679" s="26"/>
    </row>
    <row r="680">
      <c r="I680" s="125"/>
      <c r="O680" s="26"/>
      <c r="P680" s="26"/>
    </row>
    <row r="681">
      <c r="I681" s="125"/>
      <c r="O681" s="26"/>
      <c r="P681" s="26"/>
    </row>
    <row r="682">
      <c r="I682" s="125"/>
      <c r="O682" s="26"/>
      <c r="P682" s="26"/>
    </row>
    <row r="683">
      <c r="I683" s="125"/>
      <c r="O683" s="26"/>
      <c r="P683" s="26"/>
    </row>
    <row r="684">
      <c r="I684" s="125"/>
      <c r="O684" s="26"/>
      <c r="P684" s="26"/>
    </row>
    <row r="685">
      <c r="I685" s="125"/>
      <c r="O685" s="26"/>
      <c r="P685" s="26"/>
    </row>
    <row r="686">
      <c r="I686" s="125"/>
      <c r="O686" s="26"/>
      <c r="P686" s="26"/>
    </row>
    <row r="687">
      <c r="I687" s="125"/>
      <c r="O687" s="26"/>
      <c r="P687" s="26"/>
    </row>
    <row r="688">
      <c r="I688" s="125"/>
      <c r="O688" s="26"/>
      <c r="P688" s="26"/>
    </row>
    <row r="689">
      <c r="I689" s="125"/>
      <c r="O689" s="26"/>
      <c r="P689" s="26"/>
    </row>
    <row r="690">
      <c r="I690" s="125"/>
      <c r="O690" s="26"/>
      <c r="P690" s="26"/>
    </row>
    <row r="691">
      <c r="I691" s="125"/>
      <c r="O691" s="26"/>
      <c r="P691" s="26"/>
    </row>
    <row r="692">
      <c r="I692" s="125"/>
      <c r="O692" s="26"/>
      <c r="P692" s="26"/>
    </row>
    <row r="693">
      <c r="I693" s="125"/>
      <c r="O693" s="26"/>
      <c r="P693" s="26"/>
    </row>
    <row r="694">
      <c r="I694" s="125"/>
      <c r="O694" s="26"/>
      <c r="P694" s="26"/>
    </row>
    <row r="695">
      <c r="I695" s="125"/>
      <c r="O695" s="26"/>
      <c r="P695" s="26"/>
    </row>
    <row r="696">
      <c r="I696" s="125"/>
      <c r="O696" s="26"/>
      <c r="P696" s="26"/>
    </row>
    <row r="697">
      <c r="I697" s="125"/>
      <c r="O697" s="26"/>
      <c r="P697" s="26"/>
    </row>
    <row r="698">
      <c r="I698" s="125"/>
      <c r="O698" s="26"/>
      <c r="P698" s="26"/>
    </row>
    <row r="699">
      <c r="I699" s="125"/>
      <c r="O699" s="26"/>
      <c r="P699" s="26"/>
    </row>
    <row r="700">
      <c r="I700" s="125"/>
      <c r="O700" s="26"/>
      <c r="P700" s="26"/>
    </row>
    <row r="701">
      <c r="I701" s="125"/>
      <c r="O701" s="26"/>
      <c r="P701" s="26"/>
    </row>
    <row r="702">
      <c r="I702" s="125"/>
      <c r="O702" s="26"/>
      <c r="P702" s="26"/>
    </row>
    <row r="703">
      <c r="I703" s="125"/>
      <c r="O703" s="26"/>
      <c r="P703" s="26"/>
    </row>
    <row r="704">
      <c r="I704" s="125"/>
      <c r="O704" s="26"/>
      <c r="P704" s="26"/>
    </row>
    <row r="705">
      <c r="I705" s="125"/>
      <c r="O705" s="26"/>
      <c r="P705" s="26"/>
    </row>
    <row r="706">
      <c r="I706" s="125"/>
      <c r="O706" s="26"/>
      <c r="P706" s="26"/>
    </row>
    <row r="707">
      <c r="I707" s="125"/>
      <c r="O707" s="26"/>
      <c r="P707" s="26"/>
    </row>
    <row r="708">
      <c r="I708" s="125"/>
      <c r="O708" s="26"/>
      <c r="P708" s="26"/>
    </row>
    <row r="709">
      <c r="I709" s="125"/>
      <c r="O709" s="26"/>
      <c r="P709" s="26"/>
    </row>
    <row r="710">
      <c r="I710" s="125"/>
      <c r="O710" s="26"/>
      <c r="P710" s="26"/>
    </row>
    <row r="711">
      <c r="I711" s="125"/>
      <c r="O711" s="26"/>
      <c r="P711" s="26"/>
    </row>
    <row r="712">
      <c r="I712" s="125"/>
      <c r="O712" s="26"/>
      <c r="P712" s="26"/>
    </row>
    <row r="713">
      <c r="I713" s="125"/>
      <c r="O713" s="26"/>
      <c r="P713" s="26"/>
    </row>
    <row r="714">
      <c r="I714" s="125"/>
      <c r="O714" s="26"/>
      <c r="P714" s="26"/>
    </row>
    <row r="715">
      <c r="I715" s="125"/>
      <c r="O715" s="26"/>
      <c r="P715" s="26"/>
    </row>
    <row r="716">
      <c r="I716" s="125"/>
      <c r="O716" s="26"/>
      <c r="P716" s="26"/>
    </row>
    <row r="717">
      <c r="I717" s="125"/>
      <c r="O717" s="26"/>
      <c r="P717" s="26"/>
    </row>
    <row r="718">
      <c r="I718" s="125"/>
      <c r="O718" s="26"/>
      <c r="P718" s="26"/>
    </row>
    <row r="719">
      <c r="I719" s="125"/>
      <c r="O719" s="26"/>
      <c r="P719" s="26"/>
    </row>
    <row r="720">
      <c r="I720" s="125"/>
      <c r="O720" s="26"/>
      <c r="P720" s="26"/>
    </row>
    <row r="721">
      <c r="I721" s="125"/>
      <c r="O721" s="26"/>
      <c r="P721" s="26"/>
    </row>
    <row r="722">
      <c r="I722" s="125"/>
      <c r="O722" s="26"/>
      <c r="P722" s="26"/>
    </row>
    <row r="723">
      <c r="I723" s="125"/>
      <c r="O723" s="26"/>
      <c r="P723" s="26"/>
    </row>
    <row r="724">
      <c r="I724" s="125"/>
      <c r="O724" s="26"/>
      <c r="P724" s="26"/>
    </row>
    <row r="725">
      <c r="I725" s="125"/>
      <c r="O725" s="26"/>
      <c r="P725" s="26"/>
    </row>
    <row r="726">
      <c r="I726" s="125"/>
      <c r="O726" s="26"/>
      <c r="P726" s="26"/>
    </row>
    <row r="727">
      <c r="I727" s="125"/>
      <c r="O727" s="26"/>
      <c r="P727" s="26"/>
    </row>
    <row r="728">
      <c r="I728" s="125"/>
      <c r="O728" s="26"/>
      <c r="P728" s="26"/>
    </row>
    <row r="729">
      <c r="I729" s="125"/>
      <c r="O729" s="26"/>
      <c r="P729" s="26"/>
    </row>
    <row r="730">
      <c r="I730" s="125"/>
      <c r="O730" s="26"/>
      <c r="P730" s="26"/>
    </row>
    <row r="731">
      <c r="I731" s="125"/>
      <c r="O731" s="26"/>
      <c r="P731" s="26"/>
    </row>
    <row r="732">
      <c r="I732" s="125"/>
      <c r="O732" s="26"/>
      <c r="P732" s="26"/>
    </row>
    <row r="733">
      <c r="I733" s="125"/>
      <c r="O733" s="26"/>
      <c r="P733" s="26"/>
    </row>
    <row r="734">
      <c r="I734" s="125"/>
      <c r="O734" s="26"/>
      <c r="P734" s="26"/>
    </row>
    <row r="735">
      <c r="I735" s="125"/>
      <c r="O735" s="26"/>
      <c r="P735" s="26"/>
    </row>
    <row r="736">
      <c r="I736" s="125"/>
      <c r="O736" s="26"/>
      <c r="P736" s="26"/>
    </row>
    <row r="737">
      <c r="I737" s="125"/>
      <c r="O737" s="26"/>
      <c r="P737" s="26"/>
    </row>
    <row r="738">
      <c r="I738" s="125"/>
      <c r="O738" s="26"/>
      <c r="P738" s="26"/>
    </row>
    <row r="739">
      <c r="I739" s="125"/>
      <c r="O739" s="26"/>
      <c r="P739" s="26"/>
    </row>
    <row r="740">
      <c r="I740" s="125"/>
      <c r="O740" s="26"/>
      <c r="P740" s="26"/>
    </row>
    <row r="741">
      <c r="I741" s="125"/>
      <c r="O741" s="26"/>
      <c r="P741" s="26"/>
    </row>
    <row r="742">
      <c r="I742" s="125"/>
      <c r="O742" s="26"/>
      <c r="P742" s="26"/>
    </row>
    <row r="743">
      <c r="I743" s="125"/>
      <c r="O743" s="26"/>
      <c r="P743" s="26"/>
    </row>
    <row r="744">
      <c r="I744" s="125"/>
      <c r="O744" s="26"/>
      <c r="P744" s="26"/>
    </row>
    <row r="745">
      <c r="I745" s="125"/>
      <c r="O745" s="26"/>
      <c r="P745" s="26"/>
    </row>
    <row r="746">
      <c r="I746" s="125"/>
      <c r="O746" s="26"/>
      <c r="P746" s="26"/>
    </row>
    <row r="747">
      <c r="I747" s="125"/>
      <c r="O747" s="26"/>
      <c r="P747" s="26"/>
    </row>
    <row r="748">
      <c r="I748" s="125"/>
      <c r="O748" s="26"/>
      <c r="P748" s="26"/>
    </row>
    <row r="749">
      <c r="I749" s="125"/>
      <c r="O749" s="26"/>
      <c r="P749" s="26"/>
    </row>
    <row r="750">
      <c r="I750" s="125"/>
      <c r="O750" s="26"/>
      <c r="P750" s="26"/>
    </row>
    <row r="751">
      <c r="I751" s="125"/>
      <c r="O751" s="26"/>
      <c r="P751" s="26"/>
    </row>
    <row r="752">
      <c r="I752" s="125"/>
      <c r="O752" s="26"/>
      <c r="P752" s="26"/>
    </row>
    <row r="753">
      <c r="I753" s="125"/>
      <c r="O753" s="26"/>
      <c r="P753" s="26"/>
    </row>
    <row r="754">
      <c r="I754" s="125"/>
      <c r="O754" s="26"/>
      <c r="P754" s="26"/>
    </row>
    <row r="755">
      <c r="I755" s="125"/>
      <c r="O755" s="26"/>
      <c r="P755" s="26"/>
    </row>
    <row r="756">
      <c r="I756" s="125"/>
      <c r="O756" s="26"/>
      <c r="P756" s="26"/>
    </row>
    <row r="757">
      <c r="I757" s="125"/>
      <c r="O757" s="26"/>
      <c r="P757" s="26"/>
    </row>
    <row r="758">
      <c r="I758" s="125"/>
      <c r="O758" s="26"/>
      <c r="P758" s="26"/>
    </row>
    <row r="759">
      <c r="I759" s="125"/>
      <c r="O759" s="26"/>
      <c r="P759" s="26"/>
    </row>
    <row r="760">
      <c r="I760" s="125"/>
      <c r="O760" s="26"/>
      <c r="P760" s="26"/>
    </row>
    <row r="761">
      <c r="I761" s="125"/>
      <c r="O761" s="26"/>
      <c r="P761" s="26"/>
    </row>
    <row r="762">
      <c r="I762" s="125"/>
      <c r="O762" s="26"/>
      <c r="P762" s="26"/>
    </row>
    <row r="763">
      <c r="I763" s="125"/>
      <c r="O763" s="26"/>
      <c r="P763" s="26"/>
    </row>
    <row r="764">
      <c r="I764" s="125"/>
      <c r="O764" s="26"/>
      <c r="P764" s="26"/>
    </row>
    <row r="765">
      <c r="I765" s="125"/>
      <c r="O765" s="26"/>
      <c r="P765" s="26"/>
    </row>
    <row r="766">
      <c r="I766" s="125"/>
      <c r="O766" s="26"/>
      <c r="P766" s="26"/>
    </row>
    <row r="767">
      <c r="I767" s="125"/>
      <c r="O767" s="26"/>
      <c r="P767" s="26"/>
    </row>
    <row r="768">
      <c r="I768" s="125"/>
      <c r="O768" s="26"/>
      <c r="P768" s="26"/>
    </row>
    <row r="769">
      <c r="I769" s="125"/>
      <c r="O769" s="26"/>
      <c r="P769" s="26"/>
    </row>
    <row r="770">
      <c r="I770" s="125"/>
      <c r="O770" s="26"/>
      <c r="P770" s="26"/>
    </row>
    <row r="771">
      <c r="I771" s="125"/>
      <c r="O771" s="26"/>
      <c r="P771" s="26"/>
    </row>
    <row r="772">
      <c r="I772" s="125"/>
      <c r="O772" s="26"/>
      <c r="P772" s="26"/>
    </row>
    <row r="773">
      <c r="I773" s="125"/>
      <c r="O773" s="26"/>
      <c r="P773" s="26"/>
    </row>
    <row r="774">
      <c r="I774" s="125"/>
      <c r="O774" s="26"/>
      <c r="P774" s="26"/>
    </row>
    <row r="775">
      <c r="I775" s="125"/>
      <c r="O775" s="26"/>
      <c r="P775" s="26"/>
    </row>
    <row r="776">
      <c r="I776" s="125"/>
      <c r="O776" s="26"/>
      <c r="P776" s="26"/>
    </row>
    <row r="777">
      <c r="I777" s="125"/>
      <c r="O777" s="26"/>
      <c r="P777" s="26"/>
    </row>
    <row r="778">
      <c r="I778" s="125"/>
      <c r="O778" s="26"/>
      <c r="P778" s="26"/>
    </row>
    <row r="779">
      <c r="I779" s="125"/>
      <c r="O779" s="26"/>
      <c r="P779" s="26"/>
    </row>
    <row r="780">
      <c r="I780" s="125"/>
      <c r="O780" s="26"/>
      <c r="P780" s="26"/>
    </row>
    <row r="781">
      <c r="I781" s="125"/>
      <c r="O781" s="26"/>
      <c r="P781" s="26"/>
    </row>
    <row r="782">
      <c r="I782" s="125"/>
      <c r="O782" s="26"/>
      <c r="P782" s="26"/>
    </row>
    <row r="783">
      <c r="I783" s="125"/>
      <c r="O783" s="26"/>
      <c r="P783" s="26"/>
    </row>
    <row r="784">
      <c r="I784" s="125"/>
      <c r="O784" s="26"/>
      <c r="P784" s="26"/>
    </row>
    <row r="785">
      <c r="I785" s="125"/>
      <c r="O785" s="26"/>
      <c r="P785" s="26"/>
    </row>
    <row r="786">
      <c r="I786" s="125"/>
      <c r="O786" s="26"/>
      <c r="P786" s="26"/>
    </row>
    <row r="787">
      <c r="I787" s="125"/>
      <c r="O787" s="26"/>
      <c r="P787" s="26"/>
    </row>
    <row r="788">
      <c r="I788" s="125"/>
      <c r="O788" s="26"/>
      <c r="P788" s="26"/>
    </row>
    <row r="789">
      <c r="I789" s="125"/>
      <c r="O789" s="26"/>
      <c r="P789" s="26"/>
    </row>
    <row r="790">
      <c r="I790" s="125"/>
      <c r="O790" s="26"/>
      <c r="P790" s="26"/>
    </row>
    <row r="791">
      <c r="I791" s="125"/>
      <c r="O791" s="26"/>
      <c r="P791" s="26"/>
    </row>
    <row r="792">
      <c r="I792" s="125"/>
      <c r="O792" s="26"/>
      <c r="P792" s="26"/>
    </row>
    <row r="793">
      <c r="I793" s="125"/>
      <c r="O793" s="26"/>
      <c r="P793" s="26"/>
    </row>
    <row r="794">
      <c r="I794" s="125"/>
      <c r="O794" s="26"/>
      <c r="P794" s="26"/>
    </row>
    <row r="795">
      <c r="I795" s="125"/>
      <c r="O795" s="26"/>
      <c r="P795" s="26"/>
    </row>
    <row r="796">
      <c r="I796" s="125"/>
      <c r="O796" s="26"/>
      <c r="P796" s="26"/>
    </row>
    <row r="797">
      <c r="I797" s="125"/>
      <c r="O797" s="26"/>
      <c r="P797" s="26"/>
    </row>
    <row r="798">
      <c r="I798" s="125"/>
      <c r="O798" s="26"/>
      <c r="P798" s="26"/>
    </row>
    <row r="799">
      <c r="I799" s="125"/>
      <c r="O799" s="26"/>
      <c r="P799" s="26"/>
    </row>
    <row r="800">
      <c r="I800" s="125"/>
      <c r="O800" s="26"/>
      <c r="P800" s="26"/>
    </row>
    <row r="801">
      <c r="I801" s="125"/>
      <c r="O801" s="26"/>
      <c r="P801" s="26"/>
    </row>
    <row r="802">
      <c r="I802" s="125"/>
      <c r="O802" s="26"/>
      <c r="P802" s="26"/>
    </row>
    <row r="803">
      <c r="I803" s="125"/>
      <c r="O803" s="26"/>
      <c r="P803" s="26"/>
    </row>
    <row r="804">
      <c r="I804" s="125"/>
      <c r="O804" s="26"/>
      <c r="P804" s="26"/>
    </row>
    <row r="805">
      <c r="I805" s="125"/>
      <c r="O805" s="26"/>
      <c r="P805" s="26"/>
    </row>
    <row r="806">
      <c r="I806" s="125"/>
      <c r="O806" s="26"/>
      <c r="P806" s="26"/>
    </row>
    <row r="807">
      <c r="I807" s="125"/>
      <c r="O807" s="26"/>
      <c r="P807" s="26"/>
    </row>
    <row r="808">
      <c r="I808" s="125"/>
      <c r="O808" s="26"/>
      <c r="P808" s="26"/>
    </row>
    <row r="809">
      <c r="I809" s="125"/>
      <c r="O809" s="26"/>
      <c r="P809" s="26"/>
    </row>
    <row r="810">
      <c r="I810" s="125"/>
      <c r="O810" s="26"/>
      <c r="P810" s="26"/>
    </row>
    <row r="811">
      <c r="I811" s="125"/>
      <c r="O811" s="26"/>
      <c r="P811" s="26"/>
    </row>
    <row r="812">
      <c r="I812" s="125"/>
      <c r="O812" s="26"/>
      <c r="P812" s="26"/>
    </row>
    <row r="813">
      <c r="I813" s="125"/>
      <c r="O813" s="26"/>
      <c r="P813" s="26"/>
    </row>
    <row r="814">
      <c r="I814" s="125"/>
      <c r="O814" s="26"/>
      <c r="P814" s="26"/>
    </row>
    <row r="815">
      <c r="I815" s="125"/>
      <c r="O815" s="26"/>
      <c r="P815" s="26"/>
    </row>
    <row r="816">
      <c r="I816" s="125"/>
      <c r="O816" s="26"/>
      <c r="P816" s="26"/>
    </row>
    <row r="817">
      <c r="I817" s="125"/>
      <c r="O817" s="26"/>
      <c r="P817" s="26"/>
    </row>
    <row r="818">
      <c r="I818" s="125"/>
      <c r="O818" s="26"/>
      <c r="P818" s="26"/>
    </row>
    <row r="819">
      <c r="I819" s="125"/>
      <c r="O819" s="26"/>
      <c r="P819" s="26"/>
    </row>
    <row r="820">
      <c r="I820" s="125"/>
      <c r="O820" s="26"/>
      <c r="P820" s="26"/>
    </row>
    <row r="821">
      <c r="I821" s="125"/>
      <c r="O821" s="26"/>
      <c r="P821" s="26"/>
    </row>
    <row r="822">
      <c r="I822" s="125"/>
      <c r="O822" s="26"/>
      <c r="P822" s="26"/>
    </row>
    <row r="823">
      <c r="I823" s="125"/>
      <c r="O823" s="26"/>
      <c r="P823" s="26"/>
    </row>
    <row r="824">
      <c r="I824" s="125"/>
      <c r="O824" s="26"/>
      <c r="P824" s="26"/>
    </row>
    <row r="825">
      <c r="I825" s="125"/>
      <c r="O825" s="26"/>
      <c r="P825" s="26"/>
    </row>
    <row r="826">
      <c r="I826" s="125"/>
      <c r="O826" s="26"/>
      <c r="P826" s="26"/>
    </row>
    <row r="827">
      <c r="I827" s="125"/>
      <c r="O827" s="26"/>
      <c r="P827" s="26"/>
    </row>
    <row r="828">
      <c r="I828" s="125"/>
      <c r="O828" s="26"/>
      <c r="P828" s="26"/>
    </row>
    <row r="829">
      <c r="I829" s="125"/>
      <c r="O829" s="26"/>
      <c r="P829" s="26"/>
    </row>
    <row r="830">
      <c r="I830" s="125"/>
      <c r="O830" s="26"/>
      <c r="P830" s="26"/>
    </row>
    <row r="831">
      <c r="I831" s="125"/>
      <c r="O831" s="26"/>
      <c r="P831" s="26"/>
    </row>
    <row r="832">
      <c r="I832" s="125"/>
      <c r="O832" s="26"/>
      <c r="P832" s="26"/>
    </row>
    <row r="833">
      <c r="I833" s="125"/>
      <c r="O833" s="26"/>
      <c r="P833" s="26"/>
    </row>
    <row r="834">
      <c r="I834" s="125"/>
      <c r="O834" s="26"/>
      <c r="P834" s="26"/>
    </row>
    <row r="835">
      <c r="I835" s="125"/>
      <c r="O835" s="26"/>
      <c r="P835" s="26"/>
    </row>
    <row r="836">
      <c r="I836" s="125"/>
      <c r="O836" s="26"/>
      <c r="P836" s="26"/>
    </row>
    <row r="837">
      <c r="I837" s="125"/>
      <c r="O837" s="26"/>
      <c r="P837" s="26"/>
    </row>
    <row r="838">
      <c r="I838" s="125"/>
      <c r="O838" s="26"/>
      <c r="P838" s="26"/>
    </row>
    <row r="839">
      <c r="I839" s="125"/>
      <c r="O839" s="26"/>
      <c r="P839" s="26"/>
    </row>
    <row r="840">
      <c r="I840" s="125"/>
      <c r="O840" s="26"/>
      <c r="P840" s="26"/>
    </row>
    <row r="841">
      <c r="I841" s="125"/>
      <c r="O841" s="26"/>
      <c r="P841" s="26"/>
    </row>
    <row r="842">
      <c r="I842" s="125"/>
      <c r="O842" s="26"/>
      <c r="P842" s="26"/>
    </row>
    <row r="843">
      <c r="I843" s="125"/>
      <c r="O843" s="26"/>
      <c r="P843" s="26"/>
    </row>
    <row r="844">
      <c r="I844" s="125"/>
      <c r="O844" s="26"/>
      <c r="P844" s="26"/>
    </row>
    <row r="845">
      <c r="I845" s="125"/>
      <c r="O845" s="26"/>
      <c r="P845" s="26"/>
    </row>
    <row r="846">
      <c r="I846" s="125"/>
      <c r="O846" s="26"/>
      <c r="P846" s="26"/>
    </row>
    <row r="847">
      <c r="I847" s="125"/>
      <c r="O847" s="26"/>
      <c r="P847" s="26"/>
    </row>
    <row r="848">
      <c r="I848" s="125"/>
      <c r="O848" s="26"/>
      <c r="P848" s="26"/>
    </row>
    <row r="849">
      <c r="I849" s="125"/>
      <c r="O849" s="26"/>
      <c r="P849" s="26"/>
    </row>
    <row r="850">
      <c r="I850" s="125"/>
      <c r="O850" s="26"/>
      <c r="P850" s="26"/>
    </row>
    <row r="851">
      <c r="I851" s="125"/>
      <c r="O851" s="26"/>
      <c r="P851" s="26"/>
    </row>
    <row r="852">
      <c r="I852" s="125"/>
      <c r="O852" s="26"/>
      <c r="P852" s="26"/>
    </row>
    <row r="853">
      <c r="I853" s="125"/>
      <c r="O853" s="26"/>
      <c r="P853" s="26"/>
    </row>
    <row r="854">
      <c r="I854" s="125"/>
      <c r="O854" s="26"/>
      <c r="P854" s="26"/>
    </row>
    <row r="855">
      <c r="I855" s="125"/>
      <c r="O855" s="26"/>
      <c r="P855" s="26"/>
    </row>
    <row r="856">
      <c r="I856" s="125"/>
      <c r="O856" s="26"/>
      <c r="P856" s="26"/>
    </row>
    <row r="857">
      <c r="I857" s="125"/>
      <c r="O857" s="26"/>
      <c r="P857" s="26"/>
    </row>
    <row r="858">
      <c r="I858" s="125"/>
      <c r="O858" s="26"/>
      <c r="P858" s="26"/>
    </row>
    <row r="859">
      <c r="I859" s="125"/>
      <c r="O859" s="26"/>
      <c r="P859" s="26"/>
    </row>
    <row r="860">
      <c r="I860" s="125"/>
      <c r="O860" s="26"/>
      <c r="P860" s="26"/>
    </row>
    <row r="861">
      <c r="I861" s="125"/>
      <c r="O861" s="26"/>
      <c r="P861" s="26"/>
    </row>
    <row r="862">
      <c r="I862" s="125"/>
      <c r="O862" s="26"/>
      <c r="P862" s="26"/>
    </row>
    <row r="863">
      <c r="I863" s="125"/>
      <c r="O863" s="26"/>
      <c r="P863" s="26"/>
    </row>
    <row r="864">
      <c r="I864" s="125"/>
      <c r="O864" s="26"/>
      <c r="P864" s="26"/>
    </row>
    <row r="865">
      <c r="I865" s="125"/>
      <c r="O865" s="26"/>
      <c r="P865" s="26"/>
    </row>
    <row r="866">
      <c r="I866" s="125"/>
      <c r="O866" s="26"/>
      <c r="P866" s="26"/>
    </row>
    <row r="867">
      <c r="I867" s="125"/>
      <c r="O867" s="26"/>
      <c r="P867" s="26"/>
    </row>
    <row r="868">
      <c r="I868" s="125"/>
      <c r="O868" s="26"/>
      <c r="P868" s="26"/>
    </row>
    <row r="869">
      <c r="I869" s="125"/>
      <c r="O869" s="26"/>
      <c r="P869" s="26"/>
    </row>
    <row r="870">
      <c r="I870" s="125"/>
      <c r="O870" s="26"/>
      <c r="P870" s="26"/>
    </row>
    <row r="871">
      <c r="I871" s="125"/>
      <c r="O871" s="26"/>
      <c r="P871" s="26"/>
    </row>
    <row r="872">
      <c r="I872" s="125"/>
      <c r="O872" s="26"/>
      <c r="P872" s="26"/>
    </row>
    <row r="873">
      <c r="I873" s="125"/>
      <c r="O873" s="26"/>
      <c r="P873" s="26"/>
    </row>
    <row r="874">
      <c r="I874" s="125"/>
      <c r="O874" s="26"/>
      <c r="P874" s="26"/>
    </row>
    <row r="875">
      <c r="I875" s="125"/>
      <c r="O875" s="26"/>
      <c r="P875" s="26"/>
    </row>
    <row r="876">
      <c r="I876" s="125"/>
      <c r="O876" s="26"/>
      <c r="P876" s="26"/>
    </row>
    <row r="877">
      <c r="I877" s="125"/>
      <c r="O877" s="26"/>
      <c r="P877" s="26"/>
    </row>
    <row r="878">
      <c r="I878" s="125"/>
      <c r="O878" s="26"/>
      <c r="P878" s="26"/>
    </row>
    <row r="879">
      <c r="I879" s="125"/>
      <c r="O879" s="26"/>
      <c r="P879" s="26"/>
    </row>
    <row r="880">
      <c r="I880" s="125"/>
      <c r="O880" s="26"/>
      <c r="P880" s="26"/>
    </row>
    <row r="881">
      <c r="I881" s="125"/>
      <c r="O881" s="26"/>
      <c r="P881" s="26"/>
    </row>
    <row r="882">
      <c r="I882" s="125"/>
      <c r="O882" s="26"/>
      <c r="P882" s="26"/>
    </row>
    <row r="883">
      <c r="I883" s="125"/>
      <c r="O883" s="26"/>
      <c r="P883" s="26"/>
    </row>
    <row r="884">
      <c r="I884" s="125"/>
      <c r="O884" s="26"/>
      <c r="P884" s="26"/>
    </row>
    <row r="885">
      <c r="I885" s="125"/>
      <c r="O885" s="26"/>
      <c r="P885" s="26"/>
    </row>
    <row r="886">
      <c r="I886" s="125"/>
      <c r="O886" s="26"/>
      <c r="P886" s="26"/>
    </row>
    <row r="887">
      <c r="I887" s="125"/>
      <c r="O887" s="26"/>
      <c r="P887" s="26"/>
    </row>
    <row r="888">
      <c r="I888" s="125"/>
      <c r="O888" s="26"/>
      <c r="P888" s="26"/>
    </row>
    <row r="889">
      <c r="I889" s="125"/>
      <c r="O889" s="26"/>
      <c r="P889" s="26"/>
    </row>
    <row r="890">
      <c r="I890" s="125"/>
      <c r="O890" s="26"/>
      <c r="P890" s="26"/>
    </row>
    <row r="891">
      <c r="I891" s="125"/>
      <c r="O891" s="26"/>
      <c r="P891" s="26"/>
    </row>
    <row r="892">
      <c r="I892" s="125"/>
      <c r="O892" s="26"/>
      <c r="P892" s="26"/>
    </row>
    <row r="893">
      <c r="I893" s="125"/>
      <c r="O893" s="26"/>
      <c r="P893" s="26"/>
    </row>
    <row r="894">
      <c r="I894" s="125"/>
      <c r="O894" s="26"/>
      <c r="P894" s="26"/>
    </row>
    <row r="895">
      <c r="I895" s="125"/>
      <c r="O895" s="26"/>
      <c r="P895" s="26"/>
    </row>
    <row r="896">
      <c r="I896" s="125"/>
      <c r="O896" s="26"/>
      <c r="P896" s="26"/>
    </row>
    <row r="897">
      <c r="I897" s="125"/>
      <c r="O897" s="26"/>
      <c r="P897" s="26"/>
    </row>
    <row r="898">
      <c r="I898" s="125"/>
      <c r="O898" s="26"/>
      <c r="P898" s="26"/>
    </row>
    <row r="899">
      <c r="I899" s="125"/>
      <c r="O899" s="26"/>
      <c r="P899" s="26"/>
    </row>
    <row r="900">
      <c r="I900" s="125"/>
      <c r="O900" s="26"/>
      <c r="P900" s="26"/>
    </row>
    <row r="901">
      <c r="I901" s="125"/>
      <c r="O901" s="26"/>
      <c r="P901" s="26"/>
    </row>
    <row r="902">
      <c r="I902" s="125"/>
      <c r="O902" s="26"/>
      <c r="P902" s="26"/>
    </row>
    <row r="903">
      <c r="I903" s="125"/>
      <c r="O903" s="26"/>
      <c r="P903" s="26"/>
    </row>
    <row r="904">
      <c r="I904" s="125"/>
      <c r="O904" s="26"/>
      <c r="P904" s="26"/>
    </row>
    <row r="905">
      <c r="I905" s="125"/>
      <c r="O905" s="26"/>
      <c r="P905" s="26"/>
    </row>
    <row r="906">
      <c r="I906" s="125"/>
      <c r="O906" s="26"/>
      <c r="P906" s="26"/>
    </row>
    <row r="907">
      <c r="I907" s="125"/>
      <c r="O907" s="26"/>
      <c r="P907" s="26"/>
    </row>
    <row r="908">
      <c r="I908" s="125"/>
      <c r="O908" s="26"/>
      <c r="P908" s="26"/>
    </row>
    <row r="909">
      <c r="I909" s="125"/>
      <c r="O909" s="26"/>
      <c r="P909" s="26"/>
    </row>
    <row r="910">
      <c r="I910" s="125"/>
      <c r="O910" s="26"/>
      <c r="P910" s="26"/>
    </row>
    <row r="911">
      <c r="I911" s="125"/>
      <c r="O911" s="26"/>
      <c r="P911" s="26"/>
    </row>
    <row r="912">
      <c r="I912" s="125"/>
      <c r="O912" s="26"/>
      <c r="P912" s="26"/>
    </row>
    <row r="913">
      <c r="I913" s="125"/>
      <c r="O913" s="26"/>
      <c r="P913" s="26"/>
    </row>
    <row r="914">
      <c r="I914" s="125"/>
      <c r="O914" s="26"/>
      <c r="P914" s="26"/>
    </row>
    <row r="915">
      <c r="I915" s="125"/>
      <c r="O915" s="26"/>
      <c r="P915" s="26"/>
    </row>
    <row r="916">
      <c r="I916" s="125"/>
      <c r="O916" s="26"/>
      <c r="P916" s="26"/>
    </row>
    <row r="917">
      <c r="I917" s="125"/>
      <c r="O917" s="26"/>
      <c r="P917" s="26"/>
    </row>
    <row r="918">
      <c r="I918" s="125"/>
      <c r="O918" s="26"/>
      <c r="P918" s="26"/>
    </row>
    <row r="919">
      <c r="I919" s="125"/>
      <c r="O919" s="26"/>
      <c r="P919" s="26"/>
    </row>
    <row r="920">
      <c r="I920" s="125"/>
      <c r="O920" s="26"/>
      <c r="P920" s="26"/>
    </row>
    <row r="921">
      <c r="I921" s="125"/>
      <c r="O921" s="26"/>
      <c r="P921" s="26"/>
    </row>
    <row r="922">
      <c r="I922" s="125"/>
      <c r="O922" s="26"/>
      <c r="P922" s="26"/>
    </row>
    <row r="923">
      <c r="I923" s="125"/>
      <c r="O923" s="26"/>
      <c r="P923" s="26"/>
    </row>
    <row r="924">
      <c r="I924" s="125"/>
      <c r="O924" s="26"/>
      <c r="P924" s="26"/>
    </row>
    <row r="925">
      <c r="I925" s="125"/>
      <c r="O925" s="26"/>
      <c r="P925" s="26"/>
    </row>
    <row r="926">
      <c r="I926" s="125"/>
      <c r="O926" s="26"/>
      <c r="P926" s="26"/>
    </row>
    <row r="927">
      <c r="I927" s="125"/>
      <c r="O927" s="26"/>
      <c r="P927" s="26"/>
    </row>
    <row r="928">
      <c r="I928" s="125"/>
      <c r="O928" s="26"/>
      <c r="P928" s="26"/>
    </row>
    <row r="929">
      <c r="I929" s="125"/>
      <c r="O929" s="26"/>
      <c r="P929" s="26"/>
    </row>
    <row r="930">
      <c r="I930" s="125"/>
      <c r="O930" s="26"/>
      <c r="P930" s="26"/>
    </row>
    <row r="931">
      <c r="I931" s="125"/>
      <c r="O931" s="26"/>
      <c r="P931" s="26"/>
    </row>
    <row r="932">
      <c r="I932" s="125"/>
      <c r="O932" s="26"/>
      <c r="P932" s="26"/>
    </row>
    <row r="933">
      <c r="I933" s="125"/>
      <c r="O933" s="26"/>
      <c r="P933" s="26"/>
    </row>
    <row r="934">
      <c r="I934" s="125"/>
      <c r="O934" s="26"/>
      <c r="P934" s="26"/>
    </row>
    <row r="935">
      <c r="I935" s="125"/>
      <c r="O935" s="26"/>
      <c r="P935" s="26"/>
    </row>
    <row r="936">
      <c r="I936" s="125"/>
      <c r="O936" s="26"/>
      <c r="P936" s="26"/>
    </row>
    <row r="937">
      <c r="I937" s="125"/>
      <c r="O937" s="26"/>
      <c r="P937" s="26"/>
    </row>
    <row r="938">
      <c r="I938" s="125"/>
      <c r="O938" s="26"/>
      <c r="P938" s="26"/>
    </row>
    <row r="939">
      <c r="I939" s="125"/>
      <c r="O939" s="26"/>
      <c r="P939" s="26"/>
    </row>
    <row r="940">
      <c r="I940" s="125"/>
      <c r="O940" s="26"/>
      <c r="P940" s="26"/>
    </row>
    <row r="941">
      <c r="I941" s="125"/>
      <c r="O941" s="26"/>
      <c r="P941" s="26"/>
    </row>
    <row r="942">
      <c r="I942" s="125"/>
      <c r="O942" s="26"/>
      <c r="P942" s="26"/>
    </row>
    <row r="943">
      <c r="I943" s="125"/>
      <c r="O943" s="26"/>
      <c r="P943" s="26"/>
    </row>
    <row r="944">
      <c r="I944" s="125"/>
      <c r="O944" s="26"/>
      <c r="P944" s="26"/>
    </row>
    <row r="945">
      <c r="I945" s="125"/>
      <c r="O945" s="26"/>
      <c r="P945" s="26"/>
    </row>
    <row r="946">
      <c r="I946" s="125"/>
      <c r="O946" s="26"/>
      <c r="P946" s="26"/>
    </row>
    <row r="947">
      <c r="I947" s="125"/>
      <c r="O947" s="26"/>
      <c r="P947" s="26"/>
    </row>
    <row r="948">
      <c r="I948" s="125"/>
      <c r="O948" s="26"/>
      <c r="P948" s="26"/>
    </row>
    <row r="949">
      <c r="I949" s="125"/>
      <c r="O949" s="26"/>
      <c r="P949" s="26"/>
    </row>
    <row r="950">
      <c r="I950" s="125"/>
      <c r="O950" s="26"/>
      <c r="P950" s="26"/>
    </row>
    <row r="951">
      <c r="I951" s="125"/>
      <c r="O951" s="26"/>
      <c r="P951" s="26"/>
    </row>
    <row r="952">
      <c r="I952" s="125"/>
      <c r="O952" s="26"/>
      <c r="P952" s="26"/>
    </row>
    <row r="953">
      <c r="I953" s="125"/>
      <c r="O953" s="26"/>
      <c r="P953" s="26"/>
    </row>
    <row r="954">
      <c r="I954" s="125"/>
      <c r="O954" s="26"/>
      <c r="P954" s="26"/>
    </row>
    <row r="955">
      <c r="I955" s="125"/>
      <c r="O955" s="26"/>
      <c r="P955" s="26"/>
    </row>
    <row r="956">
      <c r="I956" s="125"/>
      <c r="O956" s="26"/>
      <c r="P956" s="26"/>
    </row>
    <row r="957">
      <c r="I957" s="125"/>
      <c r="O957" s="26"/>
      <c r="P957" s="26"/>
    </row>
    <row r="958">
      <c r="I958" s="125"/>
      <c r="O958" s="26"/>
      <c r="P958" s="26"/>
    </row>
    <row r="959">
      <c r="I959" s="125"/>
      <c r="O959" s="26"/>
      <c r="P959" s="26"/>
    </row>
    <row r="960">
      <c r="I960" s="125"/>
      <c r="O960" s="26"/>
      <c r="P960" s="26"/>
    </row>
    <row r="961">
      <c r="I961" s="125"/>
      <c r="O961" s="26"/>
      <c r="P961" s="26"/>
    </row>
    <row r="962">
      <c r="I962" s="125"/>
      <c r="O962" s="26"/>
      <c r="P962" s="26"/>
    </row>
    <row r="963">
      <c r="I963" s="125"/>
      <c r="O963" s="26"/>
      <c r="P963" s="26"/>
    </row>
    <row r="964">
      <c r="I964" s="125"/>
      <c r="O964" s="26"/>
      <c r="P964" s="26"/>
    </row>
    <row r="965">
      <c r="I965" s="125"/>
      <c r="O965" s="26"/>
      <c r="P965" s="26"/>
    </row>
    <row r="966">
      <c r="I966" s="125"/>
      <c r="O966" s="26"/>
      <c r="P966" s="26"/>
    </row>
    <row r="967">
      <c r="I967" s="125"/>
      <c r="O967" s="26"/>
      <c r="P967" s="26"/>
    </row>
    <row r="968">
      <c r="I968" s="125"/>
      <c r="O968" s="26"/>
      <c r="P968" s="26"/>
    </row>
    <row r="969">
      <c r="I969" s="125"/>
      <c r="O969" s="26"/>
      <c r="P969" s="26"/>
    </row>
    <row r="970">
      <c r="I970" s="125"/>
      <c r="O970" s="26"/>
      <c r="P970" s="26"/>
    </row>
    <row r="971">
      <c r="I971" s="125"/>
      <c r="O971" s="26"/>
      <c r="P971" s="26"/>
    </row>
    <row r="972">
      <c r="I972" s="125"/>
      <c r="O972" s="26"/>
      <c r="P972" s="26"/>
    </row>
    <row r="973">
      <c r="I973" s="125"/>
      <c r="O973" s="26"/>
      <c r="P973" s="26"/>
    </row>
    <row r="974">
      <c r="I974" s="125"/>
      <c r="O974" s="26"/>
      <c r="P974" s="26"/>
    </row>
    <row r="975">
      <c r="I975" s="125"/>
      <c r="O975" s="26"/>
      <c r="P975" s="26"/>
    </row>
    <row r="976">
      <c r="I976" s="125"/>
      <c r="O976" s="26"/>
      <c r="P976" s="26"/>
    </row>
    <row r="977">
      <c r="I977" s="125"/>
      <c r="O977" s="26"/>
      <c r="P977" s="26"/>
    </row>
    <row r="978">
      <c r="I978" s="125"/>
      <c r="O978" s="26"/>
      <c r="P978" s="26"/>
    </row>
    <row r="979">
      <c r="I979" s="125"/>
      <c r="O979" s="26"/>
      <c r="P979" s="26"/>
    </row>
    <row r="980">
      <c r="I980" s="125"/>
      <c r="O980" s="26"/>
      <c r="P980" s="26"/>
    </row>
    <row r="981">
      <c r="I981" s="125"/>
      <c r="O981" s="26"/>
      <c r="P981" s="26"/>
    </row>
    <row r="982">
      <c r="I982" s="125"/>
      <c r="O982" s="26"/>
      <c r="P982" s="26"/>
    </row>
    <row r="983">
      <c r="I983" s="125"/>
      <c r="O983" s="26"/>
      <c r="P983" s="26"/>
    </row>
    <row r="984">
      <c r="I984" s="125"/>
      <c r="O984" s="26"/>
      <c r="P984" s="26"/>
    </row>
    <row r="985">
      <c r="I985" s="125"/>
      <c r="O985" s="26"/>
      <c r="P985" s="26"/>
    </row>
    <row r="986">
      <c r="I986" s="125"/>
      <c r="O986" s="26"/>
      <c r="P986" s="26"/>
    </row>
    <row r="987">
      <c r="I987" s="125"/>
      <c r="O987" s="26"/>
      <c r="P987" s="26"/>
    </row>
    <row r="988">
      <c r="I988" s="125"/>
      <c r="O988" s="26"/>
      <c r="P988" s="26"/>
    </row>
    <row r="989">
      <c r="I989" s="125"/>
      <c r="O989" s="26"/>
      <c r="P989" s="26"/>
    </row>
    <row r="990">
      <c r="I990" s="125"/>
      <c r="O990" s="26"/>
      <c r="P990" s="26"/>
    </row>
    <row r="991">
      <c r="I991" s="125"/>
      <c r="O991" s="26"/>
      <c r="P991" s="26"/>
    </row>
    <row r="992">
      <c r="I992" s="125"/>
      <c r="O992" s="26"/>
      <c r="P992" s="26"/>
    </row>
    <row r="993">
      <c r="I993" s="125"/>
      <c r="O993" s="26"/>
      <c r="P993" s="26"/>
    </row>
    <row r="994">
      <c r="I994" s="125"/>
      <c r="O994" s="26"/>
      <c r="P994" s="26"/>
    </row>
    <row r="995">
      <c r="I995" s="125"/>
      <c r="O995" s="26"/>
      <c r="P995" s="26"/>
    </row>
    <row r="996">
      <c r="I996" s="125"/>
      <c r="O996" s="26"/>
      <c r="P996" s="26"/>
    </row>
    <row r="997">
      <c r="I997" s="125"/>
      <c r="O997" s="26"/>
      <c r="P997" s="26"/>
    </row>
    <row r="998">
      <c r="I998" s="125"/>
      <c r="O998" s="26"/>
      <c r="P998" s="26"/>
    </row>
    <row r="999">
      <c r="I999" s="125"/>
      <c r="O999" s="26"/>
      <c r="P999" s="26"/>
    </row>
    <row r="1000">
      <c r="I1000" s="125"/>
      <c r="O1000" s="26"/>
      <c r="P1000" s="26"/>
    </row>
    <row r="1001">
      <c r="I1001" s="125"/>
      <c r="O1001" s="26"/>
      <c r="P1001" s="26"/>
    </row>
    <row r="1002">
      <c r="I1002" s="125"/>
      <c r="O1002" s="26"/>
      <c r="P1002" s="26"/>
    </row>
    <row r="1003">
      <c r="I1003" s="125"/>
      <c r="O1003" s="26"/>
      <c r="P1003" s="26"/>
    </row>
    <row r="1004">
      <c r="I1004" s="125"/>
      <c r="O1004" s="26"/>
      <c r="P1004" s="26"/>
    </row>
    <row r="1005">
      <c r="I1005" s="125"/>
      <c r="O1005" s="26"/>
      <c r="P1005" s="26"/>
    </row>
    <row r="1006">
      <c r="I1006" s="125"/>
      <c r="O1006" s="26"/>
      <c r="P1006" s="26"/>
    </row>
  </sheetData>
  <mergeCells count="4">
    <mergeCell ref="H3:H7"/>
    <mergeCell ref="I3:I7"/>
    <mergeCell ref="J3:J7"/>
    <mergeCell ref="P3:P7"/>
  </mergeCells>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4.75"/>
    <col customWidth="1" min="4" max="4" width="20.63"/>
    <col customWidth="1" min="5" max="5" width="25.13"/>
    <col customWidth="1" min="6" max="6" width="11.0"/>
    <col customWidth="1" min="15" max="15" width="19.0"/>
    <col customWidth="1" min="20" max="20" width="15.25"/>
    <col customWidth="1" min="21" max="21" width="24.63"/>
  </cols>
  <sheetData>
    <row r="1">
      <c r="B1" s="170" t="s">
        <v>60</v>
      </c>
      <c r="C1" s="171" t="s">
        <v>62</v>
      </c>
      <c r="D1" s="171" t="s">
        <v>63</v>
      </c>
      <c r="E1" s="172" t="s">
        <v>64</v>
      </c>
      <c r="F1" s="172" t="s">
        <v>66</v>
      </c>
      <c r="G1" s="172" t="s">
        <v>67</v>
      </c>
      <c r="H1" s="173" t="s">
        <v>106</v>
      </c>
      <c r="I1" s="174" t="s">
        <v>65</v>
      </c>
      <c r="J1" s="172" t="s">
        <v>68</v>
      </c>
      <c r="K1" s="172" t="s">
        <v>1</v>
      </c>
      <c r="L1" s="175" t="s">
        <v>157</v>
      </c>
      <c r="M1" s="175"/>
      <c r="N1" s="176" t="s">
        <v>71</v>
      </c>
      <c r="O1" s="175" t="s">
        <v>107</v>
      </c>
    </row>
    <row r="2" ht="30.0" customHeight="1">
      <c r="A2" s="177">
        <v>1.0</v>
      </c>
      <c r="B2" s="178" t="s">
        <v>158</v>
      </c>
      <c r="C2" s="178" t="s">
        <v>159</v>
      </c>
      <c r="D2" s="178" t="s">
        <v>160</v>
      </c>
      <c r="E2" s="178" t="s">
        <v>161</v>
      </c>
      <c r="F2" s="179" t="s">
        <v>162</v>
      </c>
      <c r="G2" s="179" t="s">
        <v>38</v>
      </c>
      <c r="H2" s="180">
        <v>930.0</v>
      </c>
      <c r="I2" s="181">
        <v>100.0</v>
      </c>
      <c r="J2" s="178" t="s">
        <v>163</v>
      </c>
      <c r="K2" s="178" t="s">
        <v>94</v>
      </c>
      <c r="L2" s="182" t="s">
        <v>164</v>
      </c>
      <c r="M2" s="182"/>
      <c r="N2" s="182" t="s">
        <v>94</v>
      </c>
      <c r="O2" s="182" t="s">
        <v>94</v>
      </c>
    </row>
    <row r="3" ht="28.5" customHeight="1">
      <c r="A3" s="177">
        <v>1.0</v>
      </c>
      <c r="B3" s="178" t="s">
        <v>158</v>
      </c>
      <c r="C3" s="178" t="s">
        <v>159</v>
      </c>
      <c r="D3" s="178" t="s">
        <v>165</v>
      </c>
      <c r="E3" s="178" t="s">
        <v>161</v>
      </c>
      <c r="F3" s="179" t="s">
        <v>166</v>
      </c>
      <c r="G3" s="179" t="s">
        <v>38</v>
      </c>
      <c r="H3" s="180">
        <v>930.0</v>
      </c>
      <c r="I3" s="24"/>
      <c r="J3" s="178" t="s">
        <v>163</v>
      </c>
      <c r="K3" s="178" t="s">
        <v>94</v>
      </c>
      <c r="L3" s="182" t="s">
        <v>164</v>
      </c>
      <c r="M3" s="182"/>
      <c r="N3" s="182" t="s">
        <v>94</v>
      </c>
      <c r="O3" s="182" t="s">
        <v>94</v>
      </c>
    </row>
    <row r="4" ht="22.5" customHeight="1">
      <c r="A4" s="177">
        <v>2.0</v>
      </c>
      <c r="B4" s="178" t="s">
        <v>158</v>
      </c>
      <c r="C4" s="178" t="s">
        <v>167</v>
      </c>
      <c r="D4" s="178" t="s">
        <v>168</v>
      </c>
      <c r="E4" s="178" t="s">
        <v>169</v>
      </c>
      <c r="F4" s="179" t="s">
        <v>162</v>
      </c>
      <c r="G4" s="179" t="s">
        <v>38</v>
      </c>
      <c r="H4" s="180">
        <v>930.0</v>
      </c>
      <c r="I4" s="181">
        <v>100.0</v>
      </c>
      <c r="J4" s="178" t="s">
        <v>163</v>
      </c>
      <c r="K4" s="178" t="s">
        <v>94</v>
      </c>
      <c r="L4" s="182" t="s">
        <v>164</v>
      </c>
      <c r="M4" s="182"/>
      <c r="N4" s="182" t="s">
        <v>94</v>
      </c>
      <c r="O4" s="182" t="s">
        <v>94</v>
      </c>
    </row>
    <row r="5" ht="14.25" customHeight="1">
      <c r="A5" s="177">
        <v>2.0</v>
      </c>
      <c r="B5" s="178" t="s">
        <v>158</v>
      </c>
      <c r="C5" s="178" t="s">
        <v>167</v>
      </c>
      <c r="D5" s="178" t="s">
        <v>168</v>
      </c>
      <c r="E5" s="178" t="s">
        <v>169</v>
      </c>
      <c r="F5" s="179" t="s">
        <v>166</v>
      </c>
      <c r="G5" s="179" t="s">
        <v>38</v>
      </c>
      <c r="H5" s="180">
        <v>930.0</v>
      </c>
      <c r="I5" s="24"/>
      <c r="J5" s="178" t="s">
        <v>163</v>
      </c>
      <c r="K5" s="178" t="s">
        <v>94</v>
      </c>
      <c r="L5" s="182" t="s">
        <v>164</v>
      </c>
      <c r="M5" s="182"/>
      <c r="N5" s="182" t="s">
        <v>94</v>
      </c>
      <c r="O5" s="182" t="s">
        <v>94</v>
      </c>
    </row>
    <row r="6" ht="22.5" customHeight="1">
      <c r="A6" s="177">
        <v>3.0</v>
      </c>
      <c r="B6" s="178" t="s">
        <v>158</v>
      </c>
      <c r="C6" s="178" t="s">
        <v>170</v>
      </c>
      <c r="D6" s="178" t="s">
        <v>171</v>
      </c>
      <c r="E6" s="178" t="s">
        <v>172</v>
      </c>
      <c r="F6" s="179" t="s">
        <v>162</v>
      </c>
      <c r="G6" s="179" t="s">
        <v>38</v>
      </c>
      <c r="H6" s="180">
        <v>930.0</v>
      </c>
      <c r="I6" s="181">
        <v>100.0</v>
      </c>
      <c r="J6" s="178" t="s">
        <v>163</v>
      </c>
      <c r="K6" s="178" t="s">
        <v>94</v>
      </c>
      <c r="L6" s="182" t="s">
        <v>164</v>
      </c>
      <c r="M6" s="182"/>
      <c r="N6" s="182" t="s">
        <v>94</v>
      </c>
      <c r="O6" s="182" t="s">
        <v>94</v>
      </c>
    </row>
    <row r="7" ht="27.0" customHeight="1">
      <c r="A7" s="177">
        <v>3.0</v>
      </c>
      <c r="B7" s="178" t="s">
        <v>158</v>
      </c>
      <c r="C7" s="178" t="s">
        <v>170</v>
      </c>
      <c r="D7" s="178" t="s">
        <v>171</v>
      </c>
      <c r="E7" s="178" t="s">
        <v>172</v>
      </c>
      <c r="F7" s="179" t="s">
        <v>166</v>
      </c>
      <c r="G7" s="179" t="s">
        <v>38</v>
      </c>
      <c r="H7" s="180">
        <v>930.0</v>
      </c>
      <c r="I7" s="24"/>
      <c r="J7" s="178" t="s">
        <v>163</v>
      </c>
      <c r="K7" s="178" t="s">
        <v>94</v>
      </c>
      <c r="L7" s="182" t="s">
        <v>164</v>
      </c>
      <c r="M7" s="182"/>
      <c r="N7" s="182" t="s">
        <v>94</v>
      </c>
      <c r="O7" s="182" t="s">
        <v>94</v>
      </c>
    </row>
    <row r="8" ht="22.5" customHeight="1">
      <c r="A8" s="177">
        <v>4.0</v>
      </c>
      <c r="B8" s="178" t="s">
        <v>158</v>
      </c>
      <c r="C8" s="178" t="s">
        <v>173</v>
      </c>
      <c r="D8" s="178" t="s">
        <v>174</v>
      </c>
      <c r="E8" s="178" t="s">
        <v>175</v>
      </c>
      <c r="F8" s="179" t="s">
        <v>162</v>
      </c>
      <c r="G8" s="179" t="s">
        <v>38</v>
      </c>
      <c r="H8" s="180">
        <v>930.0</v>
      </c>
      <c r="I8" s="181">
        <v>100.0</v>
      </c>
      <c r="J8" s="178" t="s">
        <v>163</v>
      </c>
      <c r="K8" s="178" t="s">
        <v>94</v>
      </c>
      <c r="L8" s="182" t="s">
        <v>164</v>
      </c>
      <c r="M8" s="182"/>
      <c r="N8" s="182" t="s">
        <v>94</v>
      </c>
      <c r="O8" s="182" t="s">
        <v>94</v>
      </c>
    </row>
    <row r="9" ht="18.0" customHeight="1">
      <c r="A9" s="177">
        <v>4.0</v>
      </c>
      <c r="B9" s="178" t="s">
        <v>158</v>
      </c>
      <c r="C9" s="178" t="s">
        <v>173</v>
      </c>
      <c r="D9" s="178" t="s">
        <v>174</v>
      </c>
      <c r="E9" s="178" t="s">
        <v>175</v>
      </c>
      <c r="F9" s="179" t="s">
        <v>166</v>
      </c>
      <c r="G9" s="179" t="s">
        <v>38</v>
      </c>
      <c r="H9" s="180">
        <v>930.0</v>
      </c>
      <c r="I9" s="24"/>
      <c r="J9" s="178" t="s">
        <v>163</v>
      </c>
      <c r="K9" s="178" t="s">
        <v>94</v>
      </c>
      <c r="L9" s="182" t="s">
        <v>164</v>
      </c>
      <c r="M9" s="182"/>
      <c r="N9" s="182" t="s">
        <v>94</v>
      </c>
      <c r="O9" s="182" t="s">
        <v>94</v>
      </c>
    </row>
    <row r="10" ht="22.5" customHeight="1">
      <c r="A10" s="177">
        <v>5.0</v>
      </c>
      <c r="B10" s="178" t="s">
        <v>158</v>
      </c>
      <c r="C10" s="178" t="s">
        <v>176</v>
      </c>
      <c r="D10" s="178" t="s">
        <v>177</v>
      </c>
      <c r="E10" s="178" t="s">
        <v>178</v>
      </c>
      <c r="F10" s="179" t="s">
        <v>162</v>
      </c>
      <c r="G10" s="179" t="s">
        <v>38</v>
      </c>
      <c r="H10" s="180">
        <v>930.0</v>
      </c>
      <c r="I10" s="181">
        <v>100.0</v>
      </c>
      <c r="J10" s="178" t="s">
        <v>163</v>
      </c>
      <c r="K10" s="178" t="s">
        <v>94</v>
      </c>
      <c r="L10" s="182" t="s">
        <v>164</v>
      </c>
      <c r="M10" s="182"/>
      <c r="N10" s="182" t="s">
        <v>94</v>
      </c>
      <c r="O10" s="182" t="s">
        <v>94</v>
      </c>
    </row>
    <row r="11" ht="22.5" customHeight="1">
      <c r="A11" s="177">
        <v>5.0</v>
      </c>
      <c r="B11" s="178" t="s">
        <v>158</v>
      </c>
      <c r="C11" s="178" t="s">
        <v>176</v>
      </c>
      <c r="D11" s="178" t="s">
        <v>177</v>
      </c>
      <c r="E11" s="178" t="s">
        <v>178</v>
      </c>
      <c r="F11" s="179" t="s">
        <v>166</v>
      </c>
      <c r="G11" s="179" t="s">
        <v>38</v>
      </c>
      <c r="H11" s="180">
        <v>930.0</v>
      </c>
      <c r="I11" s="24"/>
      <c r="J11" s="178" t="s">
        <v>163</v>
      </c>
      <c r="K11" s="178" t="s">
        <v>94</v>
      </c>
      <c r="L11" s="182" t="s">
        <v>164</v>
      </c>
      <c r="M11" s="182"/>
      <c r="N11" s="182" t="s">
        <v>94</v>
      </c>
      <c r="O11" s="182" t="s">
        <v>94</v>
      </c>
    </row>
    <row r="12" ht="21.0" customHeight="1">
      <c r="A12" s="177">
        <v>6.0</v>
      </c>
      <c r="B12" s="178" t="s">
        <v>158</v>
      </c>
      <c r="C12" s="178" t="s">
        <v>179</v>
      </c>
      <c r="D12" s="178" t="s">
        <v>180</v>
      </c>
      <c r="E12" s="178" t="s">
        <v>181</v>
      </c>
      <c r="F12" s="179" t="s">
        <v>162</v>
      </c>
      <c r="G12" s="179" t="s">
        <v>38</v>
      </c>
      <c r="H12" s="180">
        <v>930.0</v>
      </c>
      <c r="I12" s="181">
        <v>100.0</v>
      </c>
      <c r="J12" s="178" t="s">
        <v>163</v>
      </c>
      <c r="K12" s="178" t="s">
        <v>94</v>
      </c>
      <c r="L12" s="182" t="s">
        <v>164</v>
      </c>
      <c r="M12" s="182"/>
      <c r="N12" s="182" t="s">
        <v>94</v>
      </c>
      <c r="O12" s="182" t="s">
        <v>94</v>
      </c>
    </row>
    <row r="13" ht="25.5" customHeight="1">
      <c r="A13" s="177">
        <v>6.0</v>
      </c>
      <c r="B13" s="178" t="s">
        <v>158</v>
      </c>
      <c r="C13" s="178" t="s">
        <v>179</v>
      </c>
      <c r="D13" s="178" t="s">
        <v>180</v>
      </c>
      <c r="E13" s="178" t="s">
        <v>181</v>
      </c>
      <c r="F13" s="179" t="s">
        <v>166</v>
      </c>
      <c r="G13" s="179" t="s">
        <v>38</v>
      </c>
      <c r="H13" s="180">
        <v>930.0</v>
      </c>
      <c r="I13" s="24"/>
      <c r="J13" s="178" t="s">
        <v>163</v>
      </c>
      <c r="K13" s="178" t="s">
        <v>94</v>
      </c>
      <c r="L13" s="182" t="s">
        <v>164</v>
      </c>
      <c r="M13" s="182"/>
      <c r="N13" s="182" t="s">
        <v>94</v>
      </c>
      <c r="O13" s="182" t="s">
        <v>94</v>
      </c>
    </row>
    <row r="14" ht="29.25" customHeight="1">
      <c r="A14" s="177">
        <v>7.0</v>
      </c>
      <c r="B14" s="178" t="s">
        <v>158</v>
      </c>
      <c r="C14" s="178" t="s">
        <v>182</v>
      </c>
      <c r="D14" s="178" t="s">
        <v>183</v>
      </c>
      <c r="E14" s="178" t="s">
        <v>184</v>
      </c>
      <c r="F14" s="179" t="s">
        <v>162</v>
      </c>
      <c r="G14" s="179" t="s">
        <v>124</v>
      </c>
      <c r="H14" s="150">
        <f t="shared" ref="H14:H17" si="1">1750000+1450000</f>
        <v>3200000</v>
      </c>
      <c r="I14" s="181">
        <v>100.0</v>
      </c>
      <c r="J14" s="178" t="s">
        <v>185</v>
      </c>
      <c r="K14" s="178" t="s">
        <v>186</v>
      </c>
      <c r="L14" s="183">
        <v>48185.48</v>
      </c>
      <c r="M14" s="184">
        <f>L14*I14</f>
        <v>4818548</v>
      </c>
      <c r="N14" s="185">
        <v>35.889</v>
      </c>
      <c r="O14" s="186">
        <f>N14*I14</f>
        <v>3588.9</v>
      </c>
    </row>
    <row r="15" ht="28.5" customHeight="1">
      <c r="A15" s="177">
        <v>7.0</v>
      </c>
      <c r="B15" s="178" t="s">
        <v>158</v>
      </c>
      <c r="C15" s="178" t="s">
        <v>182</v>
      </c>
      <c r="D15" s="178" t="s">
        <v>183</v>
      </c>
      <c r="E15" s="178" t="s">
        <v>184</v>
      </c>
      <c r="F15" s="179" t="s">
        <v>166</v>
      </c>
      <c r="G15" s="179" t="s">
        <v>124</v>
      </c>
      <c r="H15" s="150">
        <f t="shared" si="1"/>
        <v>3200000</v>
      </c>
      <c r="I15" s="24"/>
      <c r="J15" s="178" t="s">
        <v>185</v>
      </c>
      <c r="K15" s="178" t="s">
        <v>186</v>
      </c>
      <c r="L15" s="183">
        <v>48185.48</v>
      </c>
      <c r="M15" s="24"/>
      <c r="N15" s="185">
        <v>35.889</v>
      </c>
      <c r="O15" s="24"/>
    </row>
    <row r="16" ht="28.5" customHeight="1">
      <c r="A16" s="92"/>
      <c r="B16" s="178" t="s">
        <v>158</v>
      </c>
      <c r="C16" s="187" t="s">
        <v>187</v>
      </c>
      <c r="D16" s="178" t="s">
        <v>183</v>
      </c>
      <c r="E16" s="178" t="s">
        <v>184</v>
      </c>
      <c r="F16" s="179" t="s">
        <v>162</v>
      </c>
      <c r="G16" s="179" t="s">
        <v>124</v>
      </c>
      <c r="H16" s="150">
        <f t="shared" si="1"/>
        <v>3200000</v>
      </c>
      <c r="I16" s="181">
        <v>100.0</v>
      </c>
      <c r="J16" s="178"/>
      <c r="K16" s="178" t="s">
        <v>186</v>
      </c>
      <c r="L16" s="183">
        <v>48185.48</v>
      </c>
      <c r="M16" s="184">
        <f>L16*I16</f>
        <v>4818548</v>
      </c>
      <c r="N16" s="185">
        <v>35.889</v>
      </c>
      <c r="O16" s="186">
        <f>N16*I16</f>
        <v>3588.9</v>
      </c>
    </row>
    <row r="17" ht="28.5" customHeight="1">
      <c r="A17" s="92"/>
      <c r="B17" s="178" t="s">
        <v>158</v>
      </c>
      <c r="C17" s="187" t="s">
        <v>187</v>
      </c>
      <c r="D17" s="178" t="s">
        <v>183</v>
      </c>
      <c r="E17" s="178" t="s">
        <v>184</v>
      </c>
      <c r="F17" s="179" t="s">
        <v>166</v>
      </c>
      <c r="G17" s="179" t="s">
        <v>124</v>
      </c>
      <c r="H17" s="150">
        <f t="shared" si="1"/>
        <v>3200000</v>
      </c>
      <c r="I17" s="24"/>
      <c r="J17" s="178"/>
      <c r="K17" s="178" t="s">
        <v>186</v>
      </c>
      <c r="L17" s="183">
        <v>48185.48</v>
      </c>
      <c r="M17" s="24"/>
      <c r="N17" s="185">
        <v>35.889</v>
      </c>
      <c r="O17" s="24"/>
    </row>
    <row r="18">
      <c r="F18" s="188"/>
      <c r="G18" s="188"/>
      <c r="H18" s="189">
        <f>SUM(H2:H15)</f>
        <v>6411160</v>
      </c>
      <c r="I18" s="188"/>
      <c r="L18" s="190"/>
      <c r="M18" s="190">
        <f>SUM(M2:M17)</f>
        <v>9637096</v>
      </c>
      <c r="O18" s="191">
        <f>SUM(O2:O17)</f>
        <v>7177.8</v>
      </c>
      <c r="P18" s="162" t="s">
        <v>104</v>
      </c>
      <c r="Q18" s="162" t="s">
        <v>152</v>
      </c>
      <c r="R18" s="149" t="s">
        <v>96</v>
      </c>
      <c r="S18" s="104" t="s">
        <v>97</v>
      </c>
      <c r="T18" s="192" t="s">
        <v>188</v>
      </c>
      <c r="U18" s="192" t="s">
        <v>189</v>
      </c>
    </row>
    <row r="19">
      <c r="F19" s="188"/>
      <c r="G19" s="188"/>
      <c r="H19" s="191" t="s">
        <v>154</v>
      </c>
      <c r="I19" s="188"/>
      <c r="L19" s="126" t="s">
        <v>102</v>
      </c>
      <c r="M19" s="126"/>
      <c r="O19" s="193" t="s">
        <v>104</v>
      </c>
      <c r="P19" s="194">
        <f>O18+M18</f>
        <v>9644273.8</v>
      </c>
      <c r="Q19" s="194">
        <f>O18+H18</f>
        <v>6418337.8</v>
      </c>
      <c r="R19" s="195">
        <v>6.96E7</v>
      </c>
      <c r="S19" s="195">
        <v>5.5E7</v>
      </c>
      <c r="T19" s="196">
        <f>R19-H18</f>
        <v>63188840</v>
      </c>
      <c r="U19" s="196">
        <f>S19-P19</f>
        <v>45355726.2</v>
      </c>
    </row>
    <row r="20">
      <c r="F20" s="188"/>
      <c r="G20" s="188"/>
      <c r="H20" s="197"/>
      <c r="I20" s="188"/>
    </row>
    <row r="21">
      <c r="F21" s="188"/>
      <c r="G21" s="188"/>
      <c r="H21" s="197"/>
      <c r="I21" s="188"/>
    </row>
    <row r="22">
      <c r="F22" s="188"/>
      <c r="G22" s="188"/>
      <c r="H22" s="197"/>
      <c r="I22" s="188"/>
    </row>
    <row r="23">
      <c r="F23" s="188"/>
      <c r="G23" s="188"/>
      <c r="H23" s="197"/>
      <c r="I23" s="188"/>
    </row>
    <row r="24">
      <c r="F24" s="188"/>
      <c r="G24" s="188"/>
      <c r="H24" s="197"/>
      <c r="I24" s="188"/>
    </row>
    <row r="25">
      <c r="F25" s="188"/>
      <c r="G25" s="188"/>
      <c r="H25" s="197"/>
      <c r="I25" s="188"/>
    </row>
    <row r="26">
      <c r="F26" s="188"/>
      <c r="G26" s="188"/>
      <c r="H26" s="197"/>
      <c r="I26" s="188"/>
    </row>
    <row r="27">
      <c r="F27" s="188"/>
      <c r="G27" s="188"/>
      <c r="H27" s="197"/>
      <c r="I27" s="188"/>
    </row>
    <row r="28">
      <c r="F28" s="188"/>
      <c r="G28" s="188"/>
      <c r="H28" s="197"/>
      <c r="I28" s="188"/>
    </row>
    <row r="29">
      <c r="F29" s="188"/>
      <c r="G29" s="188"/>
      <c r="H29" s="197"/>
      <c r="I29" s="188"/>
    </row>
    <row r="30">
      <c r="F30" s="188"/>
      <c r="G30" s="188"/>
      <c r="H30" s="197"/>
      <c r="I30" s="188"/>
    </row>
    <row r="31">
      <c r="F31" s="188"/>
      <c r="G31" s="188"/>
      <c r="H31" s="197"/>
      <c r="I31" s="188"/>
    </row>
    <row r="32">
      <c r="F32" s="188"/>
      <c r="G32" s="188"/>
      <c r="H32" s="197"/>
      <c r="I32" s="188"/>
    </row>
    <row r="33">
      <c r="F33" s="188"/>
      <c r="G33" s="188"/>
      <c r="H33" s="197"/>
      <c r="I33" s="188"/>
    </row>
    <row r="34">
      <c r="F34" s="188"/>
      <c r="G34" s="188"/>
      <c r="H34" s="197"/>
      <c r="I34" s="188"/>
    </row>
    <row r="35">
      <c r="F35" s="188"/>
      <c r="G35" s="188"/>
      <c r="H35" s="197"/>
      <c r="I35" s="188"/>
    </row>
    <row r="36">
      <c r="F36" s="188"/>
      <c r="G36" s="188"/>
      <c r="H36" s="197"/>
      <c r="I36" s="188"/>
    </row>
    <row r="37">
      <c r="F37" s="188"/>
      <c r="G37" s="188"/>
      <c r="H37" s="197"/>
      <c r="I37" s="188"/>
    </row>
    <row r="38">
      <c r="F38" s="188"/>
      <c r="G38" s="188"/>
      <c r="H38" s="197"/>
      <c r="I38" s="188"/>
    </row>
    <row r="39">
      <c r="F39" s="188"/>
      <c r="G39" s="188"/>
      <c r="H39" s="197"/>
      <c r="I39" s="188"/>
    </row>
    <row r="40">
      <c r="F40" s="188"/>
      <c r="G40" s="188"/>
      <c r="H40" s="197"/>
      <c r="I40" s="188"/>
    </row>
    <row r="41">
      <c r="F41" s="188"/>
      <c r="G41" s="188"/>
      <c r="H41" s="197"/>
      <c r="I41" s="188"/>
    </row>
    <row r="42">
      <c r="F42" s="188"/>
      <c r="G42" s="188"/>
      <c r="H42" s="197"/>
      <c r="I42" s="188"/>
    </row>
    <row r="43">
      <c r="F43" s="188"/>
      <c r="G43" s="188"/>
      <c r="H43" s="197"/>
      <c r="I43" s="188"/>
    </row>
    <row r="44">
      <c r="F44" s="188"/>
      <c r="G44" s="188"/>
      <c r="H44" s="197"/>
      <c r="I44" s="188"/>
    </row>
    <row r="45">
      <c r="F45" s="188"/>
      <c r="G45" s="188"/>
      <c r="H45" s="197"/>
      <c r="I45" s="188"/>
    </row>
    <row r="46">
      <c r="F46" s="188"/>
      <c r="G46" s="188"/>
      <c r="H46" s="197"/>
      <c r="I46" s="188"/>
    </row>
    <row r="47">
      <c r="F47" s="188"/>
      <c r="G47" s="188"/>
      <c r="H47" s="197"/>
      <c r="I47" s="188"/>
    </row>
    <row r="48">
      <c r="F48" s="188"/>
      <c r="G48" s="188"/>
      <c r="H48" s="197"/>
      <c r="I48" s="188"/>
    </row>
    <row r="49">
      <c r="F49" s="188"/>
      <c r="G49" s="188"/>
      <c r="H49" s="197"/>
      <c r="I49" s="188"/>
    </row>
    <row r="50">
      <c r="F50" s="188"/>
      <c r="G50" s="188"/>
      <c r="H50" s="197"/>
      <c r="I50" s="188"/>
    </row>
    <row r="51">
      <c r="F51" s="188"/>
      <c r="G51" s="188"/>
      <c r="H51" s="197"/>
      <c r="I51" s="188"/>
    </row>
    <row r="52">
      <c r="F52" s="188"/>
      <c r="G52" s="188"/>
      <c r="H52" s="197"/>
      <c r="I52" s="188"/>
    </row>
    <row r="53">
      <c r="F53" s="188"/>
      <c r="G53" s="188"/>
      <c r="H53" s="197"/>
      <c r="I53" s="188"/>
    </row>
    <row r="54">
      <c r="F54" s="188"/>
      <c r="G54" s="188"/>
      <c r="H54" s="197"/>
      <c r="I54" s="188"/>
    </row>
    <row r="55">
      <c r="F55" s="188"/>
      <c r="G55" s="188"/>
      <c r="H55" s="197"/>
      <c r="I55" s="188"/>
    </row>
    <row r="56">
      <c r="F56" s="188"/>
      <c r="G56" s="188"/>
      <c r="H56" s="197"/>
      <c r="I56" s="188"/>
    </row>
    <row r="57">
      <c r="F57" s="188"/>
      <c r="G57" s="188"/>
      <c r="H57" s="197"/>
      <c r="I57" s="188"/>
    </row>
    <row r="58">
      <c r="F58" s="188"/>
      <c r="G58" s="188"/>
      <c r="H58" s="197"/>
      <c r="I58" s="188"/>
    </row>
    <row r="59">
      <c r="F59" s="188"/>
      <c r="G59" s="188"/>
      <c r="H59" s="197"/>
      <c r="I59" s="188"/>
    </row>
    <row r="60">
      <c r="F60" s="188"/>
      <c r="G60" s="188"/>
      <c r="H60" s="197"/>
      <c r="I60" s="188"/>
    </row>
    <row r="61">
      <c r="F61" s="188"/>
      <c r="G61" s="188"/>
      <c r="H61" s="197"/>
      <c r="I61" s="188"/>
    </row>
    <row r="62">
      <c r="F62" s="188"/>
      <c r="G62" s="188"/>
      <c r="H62" s="197"/>
      <c r="I62" s="188"/>
    </row>
    <row r="63">
      <c r="F63" s="188"/>
      <c r="G63" s="188"/>
      <c r="H63" s="197"/>
      <c r="I63" s="188"/>
    </row>
    <row r="64">
      <c r="F64" s="188"/>
      <c r="G64" s="188"/>
      <c r="H64" s="197"/>
      <c r="I64" s="188"/>
    </row>
    <row r="65">
      <c r="F65" s="188"/>
      <c r="G65" s="188"/>
      <c r="H65" s="197"/>
      <c r="I65" s="188"/>
    </row>
    <row r="66">
      <c r="F66" s="188"/>
      <c r="G66" s="188"/>
      <c r="H66" s="197"/>
      <c r="I66" s="188"/>
    </row>
    <row r="67">
      <c r="F67" s="188"/>
      <c r="G67" s="188"/>
      <c r="H67" s="197"/>
      <c r="I67" s="188"/>
    </row>
    <row r="68">
      <c r="F68" s="188"/>
      <c r="G68" s="188"/>
      <c r="H68" s="197"/>
      <c r="I68" s="188"/>
    </row>
    <row r="69">
      <c r="F69" s="188"/>
      <c r="G69" s="188"/>
      <c r="H69" s="197"/>
      <c r="I69" s="188"/>
    </row>
    <row r="70">
      <c r="F70" s="188"/>
      <c r="G70" s="188"/>
      <c r="H70" s="197"/>
      <c r="I70" s="188"/>
    </row>
    <row r="71">
      <c r="F71" s="188"/>
      <c r="G71" s="188"/>
      <c r="H71" s="197"/>
      <c r="I71" s="188"/>
    </row>
    <row r="72">
      <c r="F72" s="188"/>
      <c r="G72" s="188"/>
      <c r="H72" s="197"/>
      <c r="I72" s="188"/>
    </row>
    <row r="73">
      <c r="F73" s="188"/>
      <c r="G73" s="188"/>
      <c r="H73" s="197"/>
      <c r="I73" s="188"/>
    </row>
    <row r="74">
      <c r="F74" s="188"/>
      <c r="G74" s="188"/>
      <c r="H74" s="197"/>
      <c r="I74" s="188"/>
    </row>
    <row r="75">
      <c r="F75" s="188"/>
      <c r="G75" s="188"/>
      <c r="H75" s="197"/>
      <c r="I75" s="188"/>
    </row>
    <row r="76">
      <c r="F76" s="188"/>
      <c r="G76" s="188"/>
      <c r="H76" s="197"/>
      <c r="I76" s="188"/>
    </row>
    <row r="77">
      <c r="F77" s="188"/>
      <c r="G77" s="188"/>
      <c r="H77" s="197"/>
      <c r="I77" s="188"/>
    </row>
    <row r="78">
      <c r="F78" s="188"/>
      <c r="G78" s="188"/>
      <c r="H78" s="197"/>
      <c r="I78" s="188"/>
    </row>
    <row r="79">
      <c r="F79" s="188"/>
      <c r="G79" s="188"/>
      <c r="H79" s="197"/>
      <c r="I79" s="188"/>
    </row>
    <row r="80">
      <c r="F80" s="188"/>
      <c r="G80" s="188"/>
      <c r="H80" s="197"/>
      <c r="I80" s="188"/>
    </row>
    <row r="81">
      <c r="F81" s="188"/>
      <c r="G81" s="188"/>
      <c r="H81" s="197"/>
      <c r="I81" s="188"/>
    </row>
    <row r="82">
      <c r="F82" s="188"/>
      <c r="G82" s="188"/>
      <c r="H82" s="197"/>
      <c r="I82" s="188"/>
    </row>
    <row r="83">
      <c r="F83" s="188"/>
      <c r="G83" s="188"/>
      <c r="H83" s="197"/>
      <c r="I83" s="188"/>
    </row>
    <row r="84">
      <c r="F84" s="188"/>
      <c r="G84" s="188"/>
      <c r="H84" s="197"/>
      <c r="I84" s="188"/>
    </row>
    <row r="85">
      <c r="F85" s="188"/>
      <c r="G85" s="188"/>
      <c r="H85" s="197"/>
      <c r="I85" s="188"/>
    </row>
    <row r="86">
      <c r="F86" s="188"/>
      <c r="G86" s="188"/>
      <c r="H86" s="197"/>
      <c r="I86" s="188"/>
    </row>
    <row r="87">
      <c r="F87" s="188"/>
      <c r="G87" s="188"/>
      <c r="H87" s="197"/>
      <c r="I87" s="188"/>
    </row>
    <row r="88">
      <c r="F88" s="188"/>
      <c r="G88" s="188"/>
      <c r="H88" s="197"/>
      <c r="I88" s="188"/>
    </row>
    <row r="89">
      <c r="F89" s="188"/>
      <c r="G89" s="188"/>
      <c r="H89" s="197"/>
      <c r="I89" s="188"/>
    </row>
    <row r="90">
      <c r="F90" s="188"/>
      <c r="G90" s="188"/>
      <c r="H90" s="197"/>
      <c r="I90" s="188"/>
    </row>
    <row r="91">
      <c r="F91" s="188"/>
      <c r="G91" s="188"/>
      <c r="H91" s="197"/>
      <c r="I91" s="188"/>
    </row>
    <row r="92">
      <c r="F92" s="188"/>
      <c r="G92" s="188"/>
      <c r="H92" s="197"/>
      <c r="I92" s="188"/>
    </row>
    <row r="93">
      <c r="F93" s="188"/>
      <c r="G93" s="188"/>
      <c r="H93" s="197"/>
      <c r="I93" s="188"/>
    </row>
    <row r="94">
      <c r="F94" s="188"/>
      <c r="G94" s="188"/>
      <c r="H94" s="197"/>
      <c r="I94" s="188"/>
    </row>
    <row r="95">
      <c r="F95" s="188"/>
      <c r="G95" s="188"/>
      <c r="H95" s="197"/>
      <c r="I95" s="188"/>
    </row>
    <row r="96">
      <c r="F96" s="188"/>
      <c r="G96" s="188"/>
      <c r="H96" s="197"/>
      <c r="I96" s="188"/>
    </row>
    <row r="97">
      <c r="F97" s="188"/>
      <c r="G97" s="188"/>
      <c r="H97" s="197"/>
      <c r="I97" s="188"/>
    </row>
    <row r="98">
      <c r="F98" s="188"/>
      <c r="G98" s="188"/>
      <c r="H98" s="197"/>
      <c r="I98" s="188"/>
    </row>
    <row r="99">
      <c r="F99" s="188"/>
      <c r="G99" s="188"/>
      <c r="H99" s="197"/>
      <c r="I99" s="188"/>
    </row>
    <row r="100">
      <c r="F100" s="188"/>
      <c r="G100" s="188"/>
      <c r="H100" s="197"/>
      <c r="I100" s="188"/>
    </row>
    <row r="101">
      <c r="F101" s="188"/>
      <c r="G101" s="188"/>
      <c r="H101" s="197"/>
      <c r="I101" s="188"/>
    </row>
    <row r="102">
      <c r="F102" s="188"/>
      <c r="G102" s="188"/>
      <c r="H102" s="197"/>
      <c r="I102" s="188"/>
    </row>
    <row r="103">
      <c r="F103" s="188"/>
      <c r="G103" s="188"/>
      <c r="H103" s="197"/>
      <c r="I103" s="188"/>
    </row>
    <row r="104">
      <c r="F104" s="188"/>
      <c r="G104" s="188"/>
      <c r="H104" s="197"/>
      <c r="I104" s="188"/>
    </row>
    <row r="105">
      <c r="F105" s="188"/>
      <c r="G105" s="188"/>
      <c r="H105" s="197"/>
      <c r="I105" s="188"/>
    </row>
    <row r="106">
      <c r="F106" s="188"/>
      <c r="G106" s="188"/>
      <c r="H106" s="197"/>
      <c r="I106" s="188"/>
    </row>
    <row r="107">
      <c r="F107" s="188"/>
      <c r="G107" s="188"/>
      <c r="H107" s="197"/>
      <c r="I107" s="188"/>
    </row>
    <row r="108">
      <c r="F108" s="188"/>
      <c r="G108" s="188"/>
      <c r="H108" s="197"/>
      <c r="I108" s="188"/>
    </row>
    <row r="109">
      <c r="F109" s="188"/>
      <c r="G109" s="188"/>
      <c r="H109" s="197"/>
      <c r="I109" s="188"/>
    </row>
    <row r="110">
      <c r="F110" s="188"/>
      <c r="G110" s="188"/>
      <c r="H110" s="197"/>
      <c r="I110" s="188"/>
    </row>
    <row r="111">
      <c r="F111" s="188"/>
      <c r="G111" s="188"/>
      <c r="H111" s="197"/>
      <c r="I111" s="188"/>
    </row>
    <row r="112">
      <c r="F112" s="188"/>
      <c r="G112" s="188"/>
      <c r="H112" s="197"/>
      <c r="I112" s="188"/>
    </row>
    <row r="113">
      <c r="F113" s="188"/>
      <c r="G113" s="188"/>
      <c r="H113" s="197"/>
      <c r="I113" s="188"/>
    </row>
    <row r="114">
      <c r="F114" s="188"/>
      <c r="G114" s="188"/>
      <c r="H114" s="197"/>
      <c r="I114" s="188"/>
    </row>
    <row r="115">
      <c r="F115" s="188"/>
      <c r="G115" s="188"/>
      <c r="H115" s="197"/>
      <c r="I115" s="188"/>
    </row>
    <row r="116">
      <c r="F116" s="188"/>
      <c r="G116" s="188"/>
      <c r="H116" s="197"/>
      <c r="I116" s="188"/>
    </row>
    <row r="117">
      <c r="F117" s="188"/>
      <c r="G117" s="188"/>
      <c r="H117" s="197"/>
      <c r="I117" s="188"/>
    </row>
    <row r="118">
      <c r="F118" s="188"/>
      <c r="G118" s="188"/>
      <c r="H118" s="197"/>
      <c r="I118" s="188"/>
    </row>
    <row r="119">
      <c r="F119" s="188"/>
      <c r="G119" s="188"/>
      <c r="H119" s="197"/>
      <c r="I119" s="188"/>
    </row>
    <row r="120">
      <c r="F120" s="188"/>
      <c r="G120" s="188"/>
      <c r="H120" s="197"/>
      <c r="I120" s="188"/>
    </row>
    <row r="121">
      <c r="F121" s="188"/>
      <c r="G121" s="188"/>
      <c r="H121" s="197"/>
      <c r="I121" s="188"/>
    </row>
    <row r="122">
      <c r="F122" s="188"/>
      <c r="G122" s="188"/>
      <c r="H122" s="197"/>
      <c r="I122" s="188"/>
    </row>
    <row r="123">
      <c r="F123" s="188"/>
      <c r="G123" s="188"/>
      <c r="H123" s="197"/>
      <c r="I123" s="188"/>
    </row>
    <row r="124">
      <c r="F124" s="188"/>
      <c r="G124" s="188"/>
      <c r="H124" s="197"/>
      <c r="I124" s="188"/>
    </row>
    <row r="125">
      <c r="F125" s="188"/>
      <c r="G125" s="188"/>
      <c r="H125" s="197"/>
      <c r="I125" s="188"/>
    </row>
    <row r="126">
      <c r="F126" s="188"/>
      <c r="G126" s="188"/>
      <c r="H126" s="197"/>
      <c r="I126" s="188"/>
    </row>
    <row r="127">
      <c r="F127" s="188"/>
      <c r="G127" s="188"/>
      <c r="H127" s="197"/>
      <c r="I127" s="188"/>
    </row>
    <row r="128">
      <c r="F128" s="188"/>
      <c r="G128" s="188"/>
      <c r="H128" s="197"/>
      <c r="I128" s="188"/>
    </row>
    <row r="129">
      <c r="F129" s="188"/>
      <c r="G129" s="188"/>
      <c r="H129" s="197"/>
      <c r="I129" s="188"/>
    </row>
    <row r="130">
      <c r="F130" s="188"/>
      <c r="G130" s="188"/>
      <c r="H130" s="197"/>
      <c r="I130" s="188"/>
    </row>
    <row r="131">
      <c r="F131" s="188"/>
      <c r="G131" s="188"/>
      <c r="H131" s="197"/>
      <c r="I131" s="188"/>
    </row>
    <row r="132">
      <c r="F132" s="188"/>
      <c r="G132" s="188"/>
      <c r="H132" s="197"/>
      <c r="I132" s="188"/>
    </row>
    <row r="133">
      <c r="F133" s="188"/>
      <c r="G133" s="188"/>
      <c r="H133" s="197"/>
      <c r="I133" s="188"/>
    </row>
    <row r="134">
      <c r="F134" s="188"/>
      <c r="G134" s="188"/>
      <c r="H134" s="197"/>
      <c r="I134" s="188"/>
    </row>
    <row r="135">
      <c r="F135" s="188"/>
      <c r="G135" s="188"/>
      <c r="H135" s="197"/>
      <c r="I135" s="188"/>
    </row>
    <row r="136">
      <c r="F136" s="188"/>
      <c r="G136" s="188"/>
      <c r="H136" s="197"/>
      <c r="I136" s="188"/>
    </row>
    <row r="137">
      <c r="F137" s="188"/>
      <c r="G137" s="188"/>
      <c r="H137" s="197"/>
      <c r="I137" s="188"/>
    </row>
    <row r="138">
      <c r="F138" s="188"/>
      <c r="G138" s="188"/>
      <c r="H138" s="197"/>
      <c r="I138" s="188"/>
    </row>
    <row r="139">
      <c r="F139" s="188"/>
      <c r="G139" s="188"/>
      <c r="H139" s="197"/>
      <c r="I139" s="188"/>
    </row>
    <row r="140">
      <c r="F140" s="188"/>
      <c r="G140" s="188"/>
      <c r="H140" s="197"/>
      <c r="I140" s="188"/>
    </row>
    <row r="141">
      <c r="F141" s="188"/>
      <c r="G141" s="188"/>
      <c r="H141" s="197"/>
      <c r="I141" s="188"/>
    </row>
    <row r="142">
      <c r="F142" s="188"/>
      <c r="G142" s="188"/>
      <c r="H142" s="197"/>
      <c r="I142" s="188"/>
    </row>
    <row r="143">
      <c r="F143" s="188"/>
      <c r="G143" s="188"/>
      <c r="H143" s="197"/>
      <c r="I143" s="188"/>
    </row>
    <row r="144">
      <c r="F144" s="188"/>
      <c r="G144" s="188"/>
      <c r="H144" s="197"/>
      <c r="I144" s="188"/>
    </row>
    <row r="145">
      <c r="F145" s="188"/>
      <c r="G145" s="188"/>
      <c r="H145" s="197"/>
      <c r="I145" s="188"/>
    </row>
    <row r="146">
      <c r="F146" s="188"/>
      <c r="G146" s="188"/>
      <c r="H146" s="197"/>
      <c r="I146" s="188"/>
    </row>
    <row r="147">
      <c r="F147" s="188"/>
      <c r="G147" s="188"/>
      <c r="H147" s="197"/>
      <c r="I147" s="188"/>
    </row>
    <row r="148">
      <c r="F148" s="188"/>
      <c r="G148" s="188"/>
      <c r="H148" s="197"/>
      <c r="I148" s="188"/>
    </row>
    <row r="149">
      <c r="F149" s="188"/>
      <c r="G149" s="188"/>
      <c r="H149" s="197"/>
      <c r="I149" s="188"/>
    </row>
    <row r="150">
      <c r="F150" s="188"/>
      <c r="G150" s="188"/>
      <c r="H150" s="197"/>
      <c r="I150" s="188"/>
    </row>
    <row r="151">
      <c r="F151" s="188"/>
      <c r="G151" s="188"/>
      <c r="H151" s="197"/>
      <c r="I151" s="188"/>
    </row>
    <row r="152">
      <c r="F152" s="188"/>
      <c r="G152" s="188"/>
      <c r="H152" s="197"/>
      <c r="I152" s="188"/>
    </row>
    <row r="153">
      <c r="F153" s="188"/>
      <c r="G153" s="188"/>
      <c r="H153" s="197"/>
      <c r="I153" s="188"/>
    </row>
    <row r="154">
      <c r="F154" s="188"/>
      <c r="G154" s="188"/>
      <c r="H154" s="197"/>
      <c r="I154" s="188"/>
    </row>
    <row r="155">
      <c r="F155" s="188"/>
      <c r="G155" s="188"/>
      <c r="H155" s="197"/>
      <c r="I155" s="188"/>
    </row>
    <row r="156">
      <c r="F156" s="188"/>
      <c r="G156" s="188"/>
      <c r="H156" s="197"/>
      <c r="I156" s="188"/>
    </row>
    <row r="157">
      <c r="F157" s="188"/>
      <c r="G157" s="188"/>
      <c r="H157" s="197"/>
      <c r="I157" s="188"/>
    </row>
    <row r="158">
      <c r="F158" s="188"/>
      <c r="G158" s="188"/>
      <c r="H158" s="197"/>
      <c r="I158" s="188"/>
    </row>
    <row r="159">
      <c r="F159" s="188"/>
      <c r="G159" s="188"/>
      <c r="H159" s="197"/>
      <c r="I159" s="188"/>
    </row>
    <row r="160">
      <c r="F160" s="188"/>
      <c r="G160" s="188"/>
      <c r="H160" s="197"/>
      <c r="I160" s="188"/>
    </row>
    <row r="161">
      <c r="F161" s="188"/>
      <c r="G161" s="188"/>
      <c r="H161" s="197"/>
      <c r="I161" s="188"/>
    </row>
    <row r="162">
      <c r="F162" s="188"/>
      <c r="G162" s="188"/>
      <c r="H162" s="197"/>
      <c r="I162" s="188"/>
    </row>
    <row r="163">
      <c r="F163" s="188"/>
      <c r="G163" s="188"/>
      <c r="H163" s="197"/>
      <c r="I163" s="188"/>
    </row>
    <row r="164">
      <c r="F164" s="188"/>
      <c r="G164" s="188"/>
      <c r="H164" s="197"/>
      <c r="I164" s="188"/>
    </row>
    <row r="165">
      <c r="F165" s="188"/>
      <c r="G165" s="188"/>
      <c r="H165" s="197"/>
      <c r="I165" s="188"/>
    </row>
    <row r="166">
      <c r="F166" s="188"/>
      <c r="G166" s="188"/>
      <c r="H166" s="197"/>
      <c r="I166" s="188"/>
    </row>
    <row r="167">
      <c r="F167" s="188"/>
      <c r="G167" s="188"/>
      <c r="H167" s="197"/>
      <c r="I167" s="188"/>
    </row>
    <row r="168">
      <c r="F168" s="188"/>
      <c r="G168" s="188"/>
      <c r="H168" s="197"/>
      <c r="I168" s="188"/>
    </row>
    <row r="169">
      <c r="F169" s="188"/>
      <c r="G169" s="188"/>
      <c r="H169" s="197"/>
      <c r="I169" s="188"/>
    </row>
    <row r="170">
      <c r="F170" s="188"/>
      <c r="G170" s="188"/>
      <c r="H170" s="197"/>
      <c r="I170" s="188"/>
    </row>
    <row r="171">
      <c r="F171" s="188"/>
      <c r="G171" s="188"/>
      <c r="H171" s="197"/>
      <c r="I171" s="188"/>
    </row>
    <row r="172">
      <c r="F172" s="188"/>
      <c r="G172" s="188"/>
      <c r="H172" s="197"/>
      <c r="I172" s="188"/>
    </row>
    <row r="173">
      <c r="F173" s="188"/>
      <c r="G173" s="188"/>
      <c r="H173" s="197"/>
      <c r="I173" s="188"/>
    </row>
    <row r="174">
      <c r="F174" s="188"/>
      <c r="G174" s="188"/>
      <c r="H174" s="197"/>
      <c r="I174" s="188"/>
    </row>
    <row r="175">
      <c r="F175" s="188"/>
      <c r="G175" s="188"/>
      <c r="H175" s="197"/>
      <c r="I175" s="188"/>
    </row>
    <row r="176">
      <c r="F176" s="188"/>
      <c r="G176" s="188"/>
      <c r="H176" s="197"/>
      <c r="I176" s="188"/>
    </row>
    <row r="177">
      <c r="F177" s="188"/>
      <c r="G177" s="188"/>
      <c r="H177" s="197"/>
      <c r="I177" s="188"/>
    </row>
    <row r="178">
      <c r="F178" s="188"/>
      <c r="G178" s="188"/>
      <c r="H178" s="197"/>
      <c r="I178" s="188"/>
    </row>
    <row r="179">
      <c r="F179" s="188"/>
      <c r="G179" s="188"/>
      <c r="H179" s="197"/>
      <c r="I179" s="188"/>
    </row>
    <row r="180">
      <c r="F180" s="188"/>
      <c r="G180" s="188"/>
      <c r="H180" s="197"/>
      <c r="I180" s="188"/>
    </row>
    <row r="181">
      <c r="F181" s="188"/>
      <c r="G181" s="188"/>
      <c r="H181" s="197"/>
      <c r="I181" s="188"/>
    </row>
    <row r="182">
      <c r="F182" s="188"/>
      <c r="G182" s="188"/>
      <c r="H182" s="197"/>
      <c r="I182" s="188"/>
    </row>
    <row r="183">
      <c r="F183" s="188"/>
      <c r="G183" s="188"/>
      <c r="H183" s="197"/>
      <c r="I183" s="188"/>
    </row>
    <row r="184">
      <c r="F184" s="188"/>
      <c r="G184" s="188"/>
      <c r="H184" s="197"/>
      <c r="I184" s="188"/>
    </row>
    <row r="185">
      <c r="F185" s="188"/>
      <c r="G185" s="188"/>
      <c r="H185" s="197"/>
      <c r="I185" s="188"/>
    </row>
    <row r="186">
      <c r="F186" s="188"/>
      <c r="G186" s="188"/>
      <c r="H186" s="197"/>
      <c r="I186" s="188"/>
    </row>
    <row r="187">
      <c r="F187" s="188"/>
      <c r="G187" s="188"/>
      <c r="H187" s="197"/>
      <c r="I187" s="188"/>
    </row>
    <row r="188">
      <c r="F188" s="188"/>
      <c r="G188" s="188"/>
      <c r="H188" s="197"/>
      <c r="I188" s="188"/>
    </row>
    <row r="189">
      <c r="F189" s="188"/>
      <c r="G189" s="188"/>
      <c r="H189" s="197"/>
      <c r="I189" s="188"/>
    </row>
    <row r="190">
      <c r="F190" s="188"/>
      <c r="G190" s="188"/>
      <c r="H190" s="197"/>
      <c r="I190" s="188"/>
    </row>
    <row r="191">
      <c r="F191" s="188"/>
      <c r="G191" s="188"/>
      <c r="H191" s="197"/>
      <c r="I191" s="188"/>
    </row>
    <row r="192">
      <c r="F192" s="188"/>
      <c r="G192" s="188"/>
      <c r="H192" s="197"/>
      <c r="I192" s="188"/>
    </row>
    <row r="193">
      <c r="F193" s="188"/>
      <c r="G193" s="188"/>
      <c r="H193" s="197"/>
      <c r="I193" s="188"/>
    </row>
    <row r="194">
      <c r="F194" s="188"/>
      <c r="G194" s="188"/>
      <c r="H194" s="197"/>
      <c r="I194" s="188"/>
    </row>
    <row r="195">
      <c r="F195" s="188"/>
      <c r="G195" s="188"/>
      <c r="H195" s="197"/>
      <c r="I195" s="188"/>
    </row>
    <row r="196">
      <c r="F196" s="188"/>
      <c r="G196" s="188"/>
      <c r="H196" s="197"/>
      <c r="I196" s="188"/>
    </row>
    <row r="197">
      <c r="F197" s="188"/>
      <c r="G197" s="188"/>
      <c r="H197" s="197"/>
      <c r="I197" s="188"/>
    </row>
    <row r="198">
      <c r="F198" s="188"/>
      <c r="G198" s="188"/>
      <c r="H198" s="197"/>
      <c r="I198" s="188"/>
    </row>
    <row r="199">
      <c r="F199" s="188"/>
      <c r="G199" s="188"/>
      <c r="H199" s="197"/>
      <c r="I199" s="188"/>
    </row>
    <row r="200">
      <c r="F200" s="188"/>
      <c r="G200" s="188"/>
      <c r="H200" s="197"/>
      <c r="I200" s="188"/>
    </row>
    <row r="201">
      <c r="F201" s="188"/>
      <c r="G201" s="188"/>
      <c r="H201" s="197"/>
      <c r="I201" s="188"/>
    </row>
    <row r="202">
      <c r="F202" s="188"/>
      <c r="G202" s="188"/>
      <c r="H202" s="197"/>
      <c r="I202" s="188"/>
    </row>
    <row r="203">
      <c r="F203" s="188"/>
      <c r="G203" s="188"/>
      <c r="H203" s="197"/>
      <c r="I203" s="188"/>
    </row>
    <row r="204">
      <c r="F204" s="188"/>
      <c r="G204" s="188"/>
      <c r="H204" s="197"/>
      <c r="I204" s="188"/>
    </row>
    <row r="205">
      <c r="F205" s="188"/>
      <c r="G205" s="188"/>
      <c r="H205" s="197"/>
      <c r="I205" s="188"/>
    </row>
    <row r="206">
      <c r="F206" s="188"/>
      <c r="G206" s="188"/>
      <c r="H206" s="197"/>
      <c r="I206" s="188"/>
    </row>
    <row r="207">
      <c r="F207" s="188"/>
      <c r="G207" s="188"/>
      <c r="H207" s="197"/>
      <c r="I207" s="188"/>
    </row>
    <row r="208">
      <c r="F208" s="188"/>
      <c r="G208" s="188"/>
      <c r="H208" s="197"/>
      <c r="I208" s="188"/>
    </row>
    <row r="209">
      <c r="F209" s="188"/>
      <c r="G209" s="188"/>
      <c r="H209" s="197"/>
      <c r="I209" s="188"/>
    </row>
    <row r="210">
      <c r="F210" s="188"/>
      <c r="G210" s="188"/>
      <c r="H210" s="197"/>
      <c r="I210" s="188"/>
    </row>
    <row r="211">
      <c r="F211" s="188"/>
      <c r="G211" s="188"/>
      <c r="H211" s="197"/>
      <c r="I211" s="188"/>
    </row>
    <row r="212">
      <c r="F212" s="188"/>
      <c r="G212" s="188"/>
      <c r="H212" s="197"/>
      <c r="I212" s="188"/>
    </row>
    <row r="213">
      <c r="F213" s="188"/>
      <c r="G213" s="188"/>
      <c r="H213" s="197"/>
      <c r="I213" s="188"/>
    </row>
    <row r="214">
      <c r="F214" s="188"/>
      <c r="G214" s="188"/>
      <c r="H214" s="197"/>
      <c r="I214" s="188"/>
    </row>
    <row r="215">
      <c r="F215" s="188"/>
      <c r="G215" s="188"/>
      <c r="H215" s="197"/>
      <c r="I215" s="188"/>
    </row>
    <row r="216">
      <c r="F216" s="188"/>
      <c r="G216" s="188"/>
      <c r="H216" s="197"/>
      <c r="I216" s="188"/>
    </row>
    <row r="217">
      <c r="F217" s="188"/>
      <c r="G217" s="188"/>
      <c r="H217" s="197"/>
      <c r="I217" s="188"/>
    </row>
    <row r="218">
      <c r="F218" s="188"/>
      <c r="G218" s="188"/>
      <c r="H218" s="197"/>
      <c r="I218" s="188"/>
    </row>
    <row r="219">
      <c r="F219" s="188"/>
      <c r="G219" s="188"/>
      <c r="H219" s="197"/>
      <c r="I219" s="188"/>
    </row>
    <row r="220">
      <c r="F220" s="188"/>
      <c r="G220" s="188"/>
      <c r="H220" s="197"/>
      <c r="I220" s="188"/>
    </row>
    <row r="221">
      <c r="F221" s="188"/>
      <c r="G221" s="188"/>
      <c r="H221" s="197"/>
      <c r="I221" s="188"/>
    </row>
    <row r="222">
      <c r="F222" s="188"/>
      <c r="G222" s="188"/>
      <c r="H222" s="197"/>
      <c r="I222" s="188"/>
    </row>
    <row r="223">
      <c r="F223" s="188"/>
      <c r="G223" s="188"/>
      <c r="H223" s="197"/>
      <c r="I223" s="188"/>
    </row>
    <row r="224">
      <c r="F224" s="188"/>
      <c r="G224" s="188"/>
      <c r="H224" s="197"/>
      <c r="I224" s="188"/>
    </row>
    <row r="225">
      <c r="F225" s="188"/>
      <c r="G225" s="188"/>
      <c r="H225" s="197"/>
      <c r="I225" s="188"/>
    </row>
    <row r="226">
      <c r="F226" s="188"/>
      <c r="G226" s="188"/>
      <c r="H226" s="197"/>
      <c r="I226" s="188"/>
    </row>
    <row r="227">
      <c r="F227" s="188"/>
      <c r="G227" s="188"/>
      <c r="H227" s="197"/>
      <c r="I227" s="188"/>
    </row>
    <row r="228">
      <c r="F228" s="188"/>
      <c r="G228" s="188"/>
      <c r="H228" s="197"/>
      <c r="I228" s="188"/>
    </row>
    <row r="229">
      <c r="F229" s="188"/>
      <c r="G229" s="188"/>
      <c r="H229" s="197"/>
      <c r="I229" s="188"/>
    </row>
    <row r="230">
      <c r="F230" s="188"/>
      <c r="G230" s="188"/>
      <c r="H230" s="197"/>
      <c r="I230" s="188"/>
    </row>
    <row r="231">
      <c r="F231" s="188"/>
      <c r="G231" s="188"/>
      <c r="H231" s="197"/>
      <c r="I231" s="188"/>
    </row>
    <row r="232">
      <c r="F232" s="188"/>
      <c r="G232" s="188"/>
      <c r="H232" s="197"/>
      <c r="I232" s="188"/>
    </row>
    <row r="233">
      <c r="F233" s="188"/>
      <c r="G233" s="188"/>
      <c r="H233" s="197"/>
      <c r="I233" s="188"/>
    </row>
    <row r="234">
      <c r="F234" s="188"/>
      <c r="G234" s="188"/>
      <c r="H234" s="197"/>
      <c r="I234" s="188"/>
    </row>
    <row r="235">
      <c r="F235" s="188"/>
      <c r="G235" s="188"/>
      <c r="H235" s="197"/>
      <c r="I235" s="188"/>
    </row>
    <row r="236">
      <c r="F236" s="188"/>
      <c r="G236" s="188"/>
      <c r="H236" s="197"/>
      <c r="I236" s="188"/>
    </row>
    <row r="237">
      <c r="F237" s="188"/>
      <c r="G237" s="188"/>
      <c r="H237" s="197"/>
      <c r="I237" s="188"/>
    </row>
    <row r="238">
      <c r="F238" s="188"/>
      <c r="G238" s="188"/>
      <c r="H238" s="197"/>
      <c r="I238" s="188"/>
    </row>
    <row r="239">
      <c r="F239" s="188"/>
      <c r="G239" s="188"/>
      <c r="H239" s="197"/>
      <c r="I239" s="188"/>
    </row>
    <row r="240">
      <c r="F240" s="188"/>
      <c r="G240" s="188"/>
      <c r="H240" s="197"/>
      <c r="I240" s="188"/>
    </row>
    <row r="241">
      <c r="F241" s="188"/>
      <c r="G241" s="188"/>
      <c r="H241" s="197"/>
      <c r="I241" s="188"/>
    </row>
    <row r="242">
      <c r="F242" s="188"/>
      <c r="G242" s="188"/>
      <c r="H242" s="197"/>
      <c r="I242" s="188"/>
    </row>
    <row r="243">
      <c r="F243" s="188"/>
      <c r="G243" s="188"/>
      <c r="H243" s="197"/>
      <c r="I243" s="188"/>
    </row>
    <row r="244">
      <c r="F244" s="188"/>
      <c r="G244" s="188"/>
      <c r="H244" s="197"/>
      <c r="I244" s="188"/>
    </row>
    <row r="245">
      <c r="F245" s="188"/>
      <c r="G245" s="188"/>
      <c r="H245" s="197"/>
      <c r="I245" s="188"/>
    </row>
    <row r="246">
      <c r="F246" s="188"/>
      <c r="G246" s="188"/>
      <c r="H246" s="197"/>
      <c r="I246" s="188"/>
    </row>
    <row r="247">
      <c r="F247" s="188"/>
      <c r="G247" s="188"/>
      <c r="H247" s="197"/>
      <c r="I247" s="188"/>
    </row>
    <row r="248">
      <c r="F248" s="188"/>
      <c r="G248" s="188"/>
      <c r="H248" s="197"/>
      <c r="I248" s="188"/>
    </row>
    <row r="249">
      <c r="F249" s="188"/>
      <c r="G249" s="188"/>
      <c r="H249" s="197"/>
      <c r="I249" s="188"/>
    </row>
    <row r="250">
      <c r="F250" s="188"/>
      <c r="G250" s="188"/>
      <c r="H250" s="197"/>
      <c r="I250" s="188"/>
    </row>
    <row r="251">
      <c r="F251" s="188"/>
      <c r="G251" s="188"/>
      <c r="H251" s="197"/>
      <c r="I251" s="188"/>
    </row>
    <row r="252">
      <c r="F252" s="188"/>
      <c r="G252" s="188"/>
      <c r="H252" s="197"/>
      <c r="I252" s="188"/>
    </row>
    <row r="253">
      <c r="F253" s="188"/>
      <c r="G253" s="188"/>
      <c r="H253" s="197"/>
      <c r="I253" s="188"/>
    </row>
    <row r="254">
      <c r="F254" s="188"/>
      <c r="G254" s="188"/>
      <c r="H254" s="197"/>
      <c r="I254" s="188"/>
    </row>
    <row r="255">
      <c r="F255" s="188"/>
      <c r="G255" s="188"/>
      <c r="H255" s="197"/>
      <c r="I255" s="188"/>
    </row>
    <row r="256">
      <c r="F256" s="188"/>
      <c r="G256" s="188"/>
      <c r="H256" s="197"/>
      <c r="I256" s="188"/>
    </row>
    <row r="257">
      <c r="F257" s="188"/>
      <c r="G257" s="188"/>
      <c r="H257" s="197"/>
      <c r="I257" s="188"/>
    </row>
    <row r="258">
      <c r="F258" s="188"/>
      <c r="G258" s="188"/>
      <c r="H258" s="197"/>
      <c r="I258" s="188"/>
    </row>
    <row r="259">
      <c r="F259" s="188"/>
      <c r="G259" s="188"/>
      <c r="H259" s="197"/>
      <c r="I259" s="188"/>
    </row>
    <row r="260">
      <c r="F260" s="188"/>
      <c r="G260" s="188"/>
      <c r="H260" s="197"/>
      <c r="I260" s="188"/>
    </row>
    <row r="261">
      <c r="F261" s="188"/>
      <c r="G261" s="188"/>
      <c r="H261" s="197"/>
      <c r="I261" s="188"/>
    </row>
    <row r="262">
      <c r="F262" s="188"/>
      <c r="G262" s="188"/>
      <c r="H262" s="197"/>
      <c r="I262" s="188"/>
    </row>
    <row r="263">
      <c r="F263" s="188"/>
      <c r="G263" s="188"/>
      <c r="H263" s="197"/>
      <c r="I263" s="188"/>
    </row>
    <row r="264">
      <c r="F264" s="188"/>
      <c r="G264" s="188"/>
      <c r="H264" s="197"/>
      <c r="I264" s="188"/>
    </row>
    <row r="265">
      <c r="F265" s="188"/>
      <c r="G265" s="188"/>
      <c r="H265" s="197"/>
      <c r="I265" s="188"/>
    </row>
    <row r="266">
      <c r="F266" s="188"/>
      <c r="G266" s="188"/>
      <c r="H266" s="197"/>
      <c r="I266" s="188"/>
    </row>
    <row r="267">
      <c r="F267" s="188"/>
      <c r="G267" s="188"/>
      <c r="H267" s="197"/>
      <c r="I267" s="188"/>
    </row>
    <row r="268">
      <c r="F268" s="188"/>
      <c r="G268" s="188"/>
      <c r="H268" s="197"/>
      <c r="I268" s="188"/>
    </row>
    <row r="269">
      <c r="F269" s="188"/>
      <c r="G269" s="188"/>
      <c r="H269" s="197"/>
      <c r="I269" s="188"/>
    </row>
    <row r="270">
      <c r="F270" s="188"/>
      <c r="G270" s="188"/>
      <c r="H270" s="197"/>
      <c r="I270" s="188"/>
    </row>
    <row r="271">
      <c r="F271" s="188"/>
      <c r="G271" s="188"/>
      <c r="H271" s="197"/>
      <c r="I271" s="188"/>
    </row>
    <row r="272">
      <c r="F272" s="188"/>
      <c r="G272" s="188"/>
      <c r="H272" s="197"/>
      <c r="I272" s="188"/>
    </row>
    <row r="273">
      <c r="F273" s="188"/>
      <c r="G273" s="188"/>
      <c r="H273" s="197"/>
      <c r="I273" s="188"/>
    </row>
    <row r="274">
      <c r="F274" s="188"/>
      <c r="G274" s="188"/>
      <c r="H274" s="197"/>
      <c r="I274" s="188"/>
    </row>
    <row r="275">
      <c r="F275" s="188"/>
      <c r="G275" s="188"/>
      <c r="H275" s="197"/>
      <c r="I275" s="188"/>
    </row>
    <row r="276">
      <c r="F276" s="188"/>
      <c r="G276" s="188"/>
      <c r="H276" s="197"/>
      <c r="I276" s="188"/>
    </row>
    <row r="277">
      <c r="F277" s="188"/>
      <c r="G277" s="188"/>
      <c r="H277" s="197"/>
      <c r="I277" s="188"/>
    </row>
    <row r="278">
      <c r="F278" s="188"/>
      <c r="G278" s="188"/>
      <c r="H278" s="197"/>
      <c r="I278" s="188"/>
    </row>
    <row r="279">
      <c r="F279" s="188"/>
      <c r="G279" s="188"/>
      <c r="H279" s="197"/>
      <c r="I279" s="188"/>
    </row>
    <row r="280">
      <c r="F280" s="188"/>
      <c r="G280" s="188"/>
      <c r="H280" s="197"/>
      <c r="I280" s="188"/>
    </row>
    <row r="281">
      <c r="F281" s="188"/>
      <c r="G281" s="188"/>
      <c r="H281" s="197"/>
      <c r="I281" s="188"/>
    </row>
    <row r="282">
      <c r="F282" s="188"/>
      <c r="G282" s="188"/>
      <c r="H282" s="197"/>
      <c r="I282" s="188"/>
    </row>
    <row r="283">
      <c r="F283" s="188"/>
      <c r="G283" s="188"/>
      <c r="H283" s="197"/>
      <c r="I283" s="188"/>
    </row>
    <row r="284">
      <c r="F284" s="188"/>
      <c r="G284" s="188"/>
      <c r="H284" s="197"/>
      <c r="I284" s="188"/>
    </row>
    <row r="285">
      <c r="F285" s="188"/>
      <c r="G285" s="188"/>
      <c r="H285" s="197"/>
      <c r="I285" s="188"/>
    </row>
    <row r="286">
      <c r="F286" s="188"/>
      <c r="G286" s="188"/>
      <c r="H286" s="197"/>
      <c r="I286" s="188"/>
    </row>
    <row r="287">
      <c r="F287" s="188"/>
      <c r="G287" s="188"/>
      <c r="H287" s="197"/>
      <c r="I287" s="188"/>
    </row>
    <row r="288">
      <c r="F288" s="188"/>
      <c r="G288" s="188"/>
      <c r="H288" s="197"/>
      <c r="I288" s="188"/>
    </row>
    <row r="289">
      <c r="F289" s="188"/>
      <c r="G289" s="188"/>
      <c r="H289" s="197"/>
      <c r="I289" s="188"/>
    </row>
    <row r="290">
      <c r="F290" s="188"/>
      <c r="G290" s="188"/>
      <c r="H290" s="197"/>
      <c r="I290" s="188"/>
    </row>
    <row r="291">
      <c r="F291" s="188"/>
      <c r="G291" s="188"/>
      <c r="H291" s="197"/>
      <c r="I291" s="188"/>
    </row>
    <row r="292">
      <c r="F292" s="188"/>
      <c r="G292" s="188"/>
      <c r="H292" s="197"/>
      <c r="I292" s="188"/>
    </row>
    <row r="293">
      <c r="F293" s="188"/>
      <c r="G293" s="188"/>
      <c r="H293" s="197"/>
      <c r="I293" s="188"/>
    </row>
    <row r="294">
      <c r="F294" s="188"/>
      <c r="G294" s="188"/>
      <c r="H294" s="197"/>
      <c r="I294" s="188"/>
    </row>
    <row r="295">
      <c r="F295" s="188"/>
      <c r="G295" s="188"/>
      <c r="H295" s="197"/>
      <c r="I295" s="188"/>
    </row>
    <row r="296">
      <c r="F296" s="188"/>
      <c r="G296" s="188"/>
      <c r="H296" s="197"/>
      <c r="I296" s="188"/>
    </row>
    <row r="297">
      <c r="F297" s="188"/>
      <c r="G297" s="188"/>
      <c r="H297" s="197"/>
      <c r="I297" s="188"/>
    </row>
    <row r="298">
      <c r="F298" s="188"/>
      <c r="G298" s="188"/>
      <c r="H298" s="197"/>
      <c r="I298" s="188"/>
    </row>
    <row r="299">
      <c r="F299" s="188"/>
      <c r="G299" s="188"/>
      <c r="H299" s="197"/>
      <c r="I299" s="188"/>
    </row>
    <row r="300">
      <c r="F300" s="188"/>
      <c r="G300" s="188"/>
      <c r="H300" s="197"/>
      <c r="I300" s="188"/>
    </row>
    <row r="301">
      <c r="F301" s="188"/>
      <c r="G301" s="188"/>
      <c r="H301" s="197"/>
      <c r="I301" s="188"/>
    </row>
    <row r="302">
      <c r="F302" s="188"/>
      <c r="G302" s="188"/>
      <c r="H302" s="197"/>
      <c r="I302" s="188"/>
    </row>
    <row r="303">
      <c r="F303" s="188"/>
      <c r="G303" s="188"/>
      <c r="H303" s="197"/>
      <c r="I303" s="188"/>
    </row>
    <row r="304">
      <c r="F304" s="188"/>
      <c r="G304" s="188"/>
      <c r="H304" s="197"/>
      <c r="I304" s="188"/>
    </row>
    <row r="305">
      <c r="F305" s="188"/>
      <c r="G305" s="188"/>
      <c r="H305" s="197"/>
      <c r="I305" s="188"/>
    </row>
    <row r="306">
      <c r="F306" s="188"/>
      <c r="G306" s="188"/>
      <c r="H306" s="197"/>
      <c r="I306" s="188"/>
    </row>
    <row r="307">
      <c r="F307" s="188"/>
      <c r="G307" s="188"/>
      <c r="H307" s="197"/>
      <c r="I307" s="188"/>
    </row>
    <row r="308">
      <c r="F308" s="188"/>
      <c r="G308" s="188"/>
      <c r="H308" s="197"/>
      <c r="I308" s="188"/>
    </row>
    <row r="309">
      <c r="F309" s="188"/>
      <c r="G309" s="188"/>
      <c r="H309" s="197"/>
      <c r="I309" s="188"/>
    </row>
    <row r="310">
      <c r="F310" s="188"/>
      <c r="G310" s="188"/>
      <c r="H310" s="197"/>
      <c r="I310" s="188"/>
    </row>
    <row r="311">
      <c r="F311" s="188"/>
      <c r="G311" s="188"/>
      <c r="H311" s="197"/>
      <c r="I311" s="188"/>
    </row>
    <row r="312">
      <c r="F312" s="188"/>
      <c r="G312" s="188"/>
      <c r="H312" s="197"/>
      <c r="I312" s="188"/>
    </row>
    <row r="313">
      <c r="F313" s="188"/>
      <c r="G313" s="188"/>
      <c r="H313" s="197"/>
      <c r="I313" s="188"/>
    </row>
    <row r="314">
      <c r="F314" s="188"/>
      <c r="G314" s="188"/>
      <c r="H314" s="197"/>
      <c r="I314" s="188"/>
    </row>
    <row r="315">
      <c r="F315" s="188"/>
      <c r="G315" s="188"/>
      <c r="H315" s="197"/>
      <c r="I315" s="188"/>
    </row>
    <row r="316">
      <c r="F316" s="188"/>
      <c r="G316" s="188"/>
      <c r="H316" s="197"/>
      <c r="I316" s="188"/>
    </row>
    <row r="317">
      <c r="F317" s="188"/>
      <c r="G317" s="188"/>
      <c r="H317" s="197"/>
      <c r="I317" s="188"/>
    </row>
    <row r="318">
      <c r="F318" s="188"/>
      <c r="G318" s="188"/>
      <c r="H318" s="197"/>
      <c r="I318" s="188"/>
    </row>
    <row r="319">
      <c r="F319" s="188"/>
      <c r="G319" s="188"/>
      <c r="H319" s="197"/>
      <c r="I319" s="188"/>
    </row>
    <row r="320">
      <c r="F320" s="188"/>
      <c r="G320" s="188"/>
      <c r="H320" s="197"/>
      <c r="I320" s="188"/>
    </row>
    <row r="321">
      <c r="F321" s="188"/>
      <c r="G321" s="188"/>
      <c r="H321" s="197"/>
      <c r="I321" s="188"/>
    </row>
    <row r="322">
      <c r="F322" s="188"/>
      <c r="G322" s="188"/>
      <c r="H322" s="197"/>
      <c r="I322" s="188"/>
    </row>
    <row r="323">
      <c r="F323" s="188"/>
      <c r="G323" s="188"/>
      <c r="H323" s="197"/>
      <c r="I323" s="188"/>
    </row>
    <row r="324">
      <c r="F324" s="188"/>
      <c r="G324" s="188"/>
      <c r="H324" s="197"/>
      <c r="I324" s="188"/>
    </row>
    <row r="325">
      <c r="F325" s="188"/>
      <c r="G325" s="188"/>
      <c r="H325" s="197"/>
      <c r="I325" s="188"/>
    </row>
    <row r="326">
      <c r="F326" s="188"/>
      <c r="G326" s="188"/>
      <c r="H326" s="197"/>
      <c r="I326" s="188"/>
    </row>
    <row r="327">
      <c r="F327" s="188"/>
      <c r="G327" s="188"/>
      <c r="H327" s="197"/>
      <c r="I327" s="188"/>
    </row>
    <row r="328">
      <c r="F328" s="188"/>
      <c r="G328" s="188"/>
      <c r="H328" s="197"/>
      <c r="I328" s="188"/>
    </row>
    <row r="329">
      <c r="F329" s="188"/>
      <c r="G329" s="188"/>
      <c r="H329" s="197"/>
      <c r="I329" s="188"/>
    </row>
    <row r="330">
      <c r="F330" s="188"/>
      <c r="G330" s="188"/>
      <c r="H330" s="197"/>
      <c r="I330" s="188"/>
    </row>
    <row r="331">
      <c r="F331" s="188"/>
      <c r="G331" s="188"/>
      <c r="H331" s="197"/>
      <c r="I331" s="188"/>
    </row>
    <row r="332">
      <c r="F332" s="188"/>
      <c r="G332" s="188"/>
      <c r="H332" s="197"/>
      <c r="I332" s="188"/>
    </row>
    <row r="333">
      <c r="F333" s="188"/>
      <c r="G333" s="188"/>
      <c r="H333" s="197"/>
      <c r="I333" s="188"/>
    </row>
    <row r="334">
      <c r="F334" s="188"/>
      <c r="G334" s="188"/>
      <c r="H334" s="197"/>
      <c r="I334" s="188"/>
    </row>
    <row r="335">
      <c r="F335" s="188"/>
      <c r="G335" s="188"/>
      <c r="H335" s="197"/>
      <c r="I335" s="188"/>
    </row>
    <row r="336">
      <c r="F336" s="188"/>
      <c r="G336" s="188"/>
      <c r="H336" s="197"/>
      <c r="I336" s="188"/>
    </row>
    <row r="337">
      <c r="F337" s="188"/>
      <c r="G337" s="188"/>
      <c r="H337" s="197"/>
      <c r="I337" s="188"/>
    </row>
    <row r="338">
      <c r="F338" s="188"/>
      <c r="G338" s="188"/>
      <c r="H338" s="197"/>
      <c r="I338" s="188"/>
    </row>
    <row r="339">
      <c r="F339" s="188"/>
      <c r="G339" s="188"/>
      <c r="H339" s="197"/>
      <c r="I339" s="188"/>
    </row>
    <row r="340">
      <c r="F340" s="188"/>
      <c r="G340" s="188"/>
      <c r="H340" s="197"/>
      <c r="I340" s="188"/>
    </row>
    <row r="341">
      <c r="F341" s="188"/>
      <c r="G341" s="188"/>
      <c r="H341" s="197"/>
      <c r="I341" s="188"/>
    </row>
    <row r="342">
      <c r="F342" s="188"/>
      <c r="G342" s="188"/>
      <c r="H342" s="197"/>
      <c r="I342" s="188"/>
    </row>
    <row r="343">
      <c r="F343" s="188"/>
      <c r="G343" s="188"/>
      <c r="H343" s="197"/>
      <c r="I343" s="188"/>
    </row>
    <row r="344">
      <c r="F344" s="188"/>
      <c r="G344" s="188"/>
      <c r="H344" s="197"/>
      <c r="I344" s="188"/>
    </row>
    <row r="345">
      <c r="F345" s="188"/>
      <c r="G345" s="188"/>
      <c r="H345" s="197"/>
      <c r="I345" s="188"/>
    </row>
    <row r="346">
      <c r="F346" s="188"/>
      <c r="G346" s="188"/>
      <c r="H346" s="197"/>
      <c r="I346" s="188"/>
    </row>
    <row r="347">
      <c r="F347" s="188"/>
      <c r="G347" s="188"/>
      <c r="H347" s="197"/>
      <c r="I347" s="188"/>
    </row>
    <row r="348">
      <c r="F348" s="188"/>
      <c r="G348" s="188"/>
      <c r="H348" s="197"/>
      <c r="I348" s="188"/>
    </row>
    <row r="349">
      <c r="F349" s="188"/>
      <c r="G349" s="188"/>
      <c r="H349" s="197"/>
      <c r="I349" s="188"/>
    </row>
    <row r="350">
      <c r="F350" s="188"/>
      <c r="G350" s="188"/>
      <c r="H350" s="197"/>
      <c r="I350" s="188"/>
    </row>
    <row r="351">
      <c r="F351" s="188"/>
      <c r="G351" s="188"/>
      <c r="H351" s="197"/>
      <c r="I351" s="188"/>
    </row>
    <row r="352">
      <c r="F352" s="188"/>
      <c r="G352" s="188"/>
      <c r="H352" s="197"/>
      <c r="I352" s="188"/>
    </row>
    <row r="353">
      <c r="F353" s="188"/>
      <c r="G353" s="188"/>
      <c r="H353" s="197"/>
      <c r="I353" s="188"/>
    </row>
    <row r="354">
      <c r="F354" s="188"/>
      <c r="G354" s="188"/>
      <c r="H354" s="197"/>
      <c r="I354" s="188"/>
    </row>
    <row r="355">
      <c r="F355" s="188"/>
      <c r="G355" s="188"/>
      <c r="H355" s="197"/>
      <c r="I355" s="188"/>
    </row>
    <row r="356">
      <c r="F356" s="188"/>
      <c r="G356" s="188"/>
      <c r="H356" s="197"/>
      <c r="I356" s="188"/>
    </row>
    <row r="357">
      <c r="F357" s="188"/>
      <c r="G357" s="188"/>
      <c r="H357" s="197"/>
      <c r="I357" s="188"/>
    </row>
    <row r="358">
      <c r="F358" s="188"/>
      <c r="G358" s="188"/>
      <c r="H358" s="197"/>
      <c r="I358" s="188"/>
    </row>
    <row r="359">
      <c r="F359" s="188"/>
      <c r="G359" s="188"/>
      <c r="H359" s="197"/>
      <c r="I359" s="188"/>
    </row>
    <row r="360">
      <c r="F360" s="188"/>
      <c r="G360" s="188"/>
      <c r="H360" s="197"/>
      <c r="I360" s="188"/>
    </row>
    <row r="361">
      <c r="F361" s="188"/>
      <c r="G361" s="188"/>
      <c r="H361" s="197"/>
      <c r="I361" s="188"/>
    </row>
    <row r="362">
      <c r="F362" s="188"/>
      <c r="G362" s="188"/>
      <c r="H362" s="197"/>
      <c r="I362" s="188"/>
    </row>
    <row r="363">
      <c r="F363" s="188"/>
      <c r="G363" s="188"/>
      <c r="H363" s="197"/>
      <c r="I363" s="188"/>
    </row>
    <row r="364">
      <c r="F364" s="188"/>
      <c r="G364" s="188"/>
      <c r="H364" s="197"/>
      <c r="I364" s="188"/>
    </row>
    <row r="365">
      <c r="F365" s="188"/>
      <c r="G365" s="188"/>
      <c r="H365" s="197"/>
      <c r="I365" s="188"/>
    </row>
    <row r="366">
      <c r="F366" s="188"/>
      <c r="G366" s="188"/>
      <c r="H366" s="197"/>
      <c r="I366" s="188"/>
    </row>
    <row r="367">
      <c r="F367" s="188"/>
      <c r="G367" s="188"/>
      <c r="H367" s="197"/>
      <c r="I367" s="188"/>
    </row>
    <row r="368">
      <c r="F368" s="188"/>
      <c r="G368" s="188"/>
      <c r="H368" s="197"/>
      <c r="I368" s="188"/>
    </row>
    <row r="369">
      <c r="F369" s="188"/>
      <c r="G369" s="188"/>
      <c r="H369" s="197"/>
      <c r="I369" s="188"/>
    </row>
    <row r="370">
      <c r="F370" s="188"/>
      <c r="G370" s="188"/>
      <c r="H370" s="197"/>
      <c r="I370" s="188"/>
    </row>
    <row r="371">
      <c r="F371" s="188"/>
      <c r="G371" s="188"/>
      <c r="H371" s="197"/>
      <c r="I371" s="188"/>
    </row>
    <row r="372">
      <c r="F372" s="188"/>
      <c r="G372" s="188"/>
      <c r="H372" s="197"/>
      <c r="I372" s="188"/>
    </row>
    <row r="373">
      <c r="F373" s="188"/>
      <c r="G373" s="188"/>
      <c r="H373" s="197"/>
      <c r="I373" s="188"/>
    </row>
    <row r="374">
      <c r="F374" s="188"/>
      <c r="G374" s="188"/>
      <c r="H374" s="197"/>
      <c r="I374" s="188"/>
    </row>
    <row r="375">
      <c r="F375" s="188"/>
      <c r="G375" s="188"/>
      <c r="H375" s="197"/>
      <c r="I375" s="188"/>
    </row>
    <row r="376">
      <c r="F376" s="188"/>
      <c r="G376" s="188"/>
      <c r="H376" s="197"/>
      <c r="I376" s="188"/>
    </row>
    <row r="377">
      <c r="F377" s="188"/>
      <c r="G377" s="188"/>
      <c r="H377" s="197"/>
      <c r="I377" s="188"/>
    </row>
    <row r="378">
      <c r="F378" s="188"/>
      <c r="G378" s="188"/>
      <c r="H378" s="197"/>
      <c r="I378" s="188"/>
    </row>
    <row r="379">
      <c r="F379" s="188"/>
      <c r="G379" s="188"/>
      <c r="H379" s="197"/>
      <c r="I379" s="188"/>
    </row>
    <row r="380">
      <c r="F380" s="188"/>
      <c r="G380" s="188"/>
      <c r="H380" s="197"/>
      <c r="I380" s="188"/>
    </row>
    <row r="381">
      <c r="F381" s="188"/>
      <c r="G381" s="188"/>
      <c r="H381" s="197"/>
      <c r="I381" s="188"/>
    </row>
    <row r="382">
      <c r="F382" s="188"/>
      <c r="G382" s="188"/>
      <c r="H382" s="197"/>
      <c r="I382" s="188"/>
    </row>
    <row r="383">
      <c r="F383" s="188"/>
      <c r="G383" s="188"/>
      <c r="H383" s="197"/>
      <c r="I383" s="188"/>
    </row>
    <row r="384">
      <c r="F384" s="188"/>
      <c r="G384" s="188"/>
      <c r="H384" s="197"/>
      <c r="I384" s="188"/>
    </row>
    <row r="385">
      <c r="F385" s="188"/>
      <c r="G385" s="188"/>
      <c r="H385" s="197"/>
      <c r="I385" s="188"/>
    </row>
    <row r="386">
      <c r="F386" s="188"/>
      <c r="G386" s="188"/>
      <c r="H386" s="197"/>
      <c r="I386" s="188"/>
    </row>
    <row r="387">
      <c r="F387" s="188"/>
      <c r="G387" s="188"/>
      <c r="H387" s="197"/>
      <c r="I387" s="188"/>
    </row>
    <row r="388">
      <c r="F388" s="188"/>
      <c r="G388" s="188"/>
      <c r="H388" s="197"/>
      <c r="I388" s="188"/>
    </row>
    <row r="389">
      <c r="F389" s="188"/>
      <c r="G389" s="188"/>
      <c r="H389" s="197"/>
      <c r="I389" s="188"/>
    </row>
    <row r="390">
      <c r="F390" s="188"/>
      <c r="G390" s="188"/>
      <c r="H390" s="197"/>
      <c r="I390" s="188"/>
    </row>
    <row r="391">
      <c r="F391" s="188"/>
      <c r="G391" s="188"/>
      <c r="H391" s="197"/>
      <c r="I391" s="188"/>
    </row>
    <row r="392">
      <c r="F392" s="188"/>
      <c r="G392" s="188"/>
      <c r="H392" s="197"/>
      <c r="I392" s="188"/>
    </row>
    <row r="393">
      <c r="F393" s="188"/>
      <c r="G393" s="188"/>
      <c r="H393" s="197"/>
      <c r="I393" s="188"/>
    </row>
    <row r="394">
      <c r="F394" s="188"/>
      <c r="G394" s="188"/>
      <c r="H394" s="197"/>
      <c r="I394" s="188"/>
    </row>
    <row r="395">
      <c r="F395" s="188"/>
      <c r="G395" s="188"/>
      <c r="H395" s="197"/>
      <c r="I395" s="188"/>
    </row>
    <row r="396">
      <c r="F396" s="188"/>
      <c r="G396" s="188"/>
      <c r="H396" s="197"/>
      <c r="I396" s="188"/>
    </row>
    <row r="397">
      <c r="F397" s="188"/>
      <c r="G397" s="188"/>
      <c r="H397" s="197"/>
      <c r="I397" s="188"/>
    </row>
    <row r="398">
      <c r="F398" s="188"/>
      <c r="G398" s="188"/>
      <c r="H398" s="197"/>
      <c r="I398" s="188"/>
    </row>
    <row r="399">
      <c r="F399" s="188"/>
      <c r="G399" s="188"/>
      <c r="H399" s="197"/>
      <c r="I399" s="188"/>
    </row>
    <row r="400">
      <c r="F400" s="188"/>
      <c r="G400" s="188"/>
      <c r="H400" s="197"/>
      <c r="I400" s="188"/>
    </row>
    <row r="401">
      <c r="F401" s="188"/>
      <c r="G401" s="188"/>
      <c r="H401" s="197"/>
      <c r="I401" s="188"/>
    </row>
    <row r="402">
      <c r="F402" s="188"/>
      <c r="G402" s="188"/>
      <c r="H402" s="197"/>
      <c r="I402" s="188"/>
    </row>
    <row r="403">
      <c r="F403" s="188"/>
      <c r="G403" s="188"/>
      <c r="H403" s="197"/>
      <c r="I403" s="188"/>
    </row>
    <row r="404">
      <c r="F404" s="188"/>
      <c r="G404" s="188"/>
      <c r="H404" s="197"/>
      <c r="I404" s="188"/>
    </row>
    <row r="405">
      <c r="F405" s="188"/>
      <c r="G405" s="188"/>
      <c r="H405" s="197"/>
      <c r="I405" s="188"/>
    </row>
    <row r="406">
      <c r="F406" s="188"/>
      <c r="G406" s="188"/>
      <c r="H406" s="197"/>
      <c r="I406" s="188"/>
    </row>
    <row r="407">
      <c r="F407" s="188"/>
      <c r="G407" s="188"/>
      <c r="H407" s="197"/>
      <c r="I407" s="188"/>
    </row>
    <row r="408">
      <c r="F408" s="188"/>
      <c r="G408" s="188"/>
      <c r="H408" s="197"/>
      <c r="I408" s="188"/>
    </row>
    <row r="409">
      <c r="F409" s="188"/>
      <c r="G409" s="188"/>
      <c r="H409" s="197"/>
      <c r="I409" s="188"/>
    </row>
    <row r="410">
      <c r="F410" s="188"/>
      <c r="G410" s="188"/>
      <c r="H410" s="197"/>
      <c r="I410" s="188"/>
    </row>
    <row r="411">
      <c r="F411" s="188"/>
      <c r="G411" s="188"/>
      <c r="H411" s="197"/>
      <c r="I411" s="188"/>
    </row>
    <row r="412">
      <c r="F412" s="188"/>
      <c r="G412" s="188"/>
      <c r="H412" s="197"/>
      <c r="I412" s="188"/>
    </row>
    <row r="413">
      <c r="F413" s="188"/>
      <c r="G413" s="188"/>
      <c r="H413" s="197"/>
      <c r="I413" s="188"/>
    </row>
    <row r="414">
      <c r="F414" s="188"/>
      <c r="G414" s="188"/>
      <c r="H414" s="197"/>
      <c r="I414" s="188"/>
    </row>
    <row r="415">
      <c r="F415" s="188"/>
      <c r="G415" s="188"/>
      <c r="H415" s="197"/>
      <c r="I415" s="188"/>
    </row>
    <row r="416">
      <c r="F416" s="188"/>
      <c r="G416" s="188"/>
      <c r="H416" s="197"/>
      <c r="I416" s="188"/>
    </row>
    <row r="417">
      <c r="F417" s="188"/>
      <c r="G417" s="188"/>
      <c r="H417" s="197"/>
      <c r="I417" s="188"/>
    </row>
    <row r="418">
      <c r="F418" s="188"/>
      <c r="G418" s="188"/>
      <c r="H418" s="197"/>
      <c r="I418" s="188"/>
    </row>
    <row r="419">
      <c r="F419" s="188"/>
      <c r="G419" s="188"/>
      <c r="H419" s="197"/>
      <c r="I419" s="188"/>
    </row>
    <row r="420">
      <c r="F420" s="188"/>
      <c r="G420" s="188"/>
      <c r="H420" s="197"/>
      <c r="I420" s="188"/>
    </row>
    <row r="421">
      <c r="F421" s="188"/>
      <c r="G421" s="188"/>
      <c r="H421" s="197"/>
      <c r="I421" s="188"/>
    </row>
    <row r="422">
      <c r="F422" s="188"/>
      <c r="G422" s="188"/>
      <c r="H422" s="197"/>
      <c r="I422" s="188"/>
    </row>
    <row r="423">
      <c r="F423" s="188"/>
      <c r="G423" s="188"/>
      <c r="H423" s="197"/>
      <c r="I423" s="188"/>
    </row>
    <row r="424">
      <c r="F424" s="188"/>
      <c r="G424" s="188"/>
      <c r="H424" s="197"/>
      <c r="I424" s="188"/>
    </row>
    <row r="425">
      <c r="F425" s="188"/>
      <c r="G425" s="188"/>
      <c r="H425" s="197"/>
      <c r="I425" s="188"/>
    </row>
    <row r="426">
      <c r="F426" s="188"/>
      <c r="G426" s="188"/>
      <c r="H426" s="197"/>
      <c r="I426" s="188"/>
    </row>
    <row r="427">
      <c r="F427" s="188"/>
      <c r="G427" s="188"/>
      <c r="H427" s="197"/>
      <c r="I427" s="188"/>
    </row>
    <row r="428">
      <c r="F428" s="188"/>
      <c r="G428" s="188"/>
      <c r="H428" s="197"/>
      <c r="I428" s="188"/>
    </row>
    <row r="429">
      <c r="F429" s="188"/>
      <c r="G429" s="188"/>
      <c r="H429" s="197"/>
      <c r="I429" s="188"/>
    </row>
    <row r="430">
      <c r="F430" s="188"/>
      <c r="G430" s="188"/>
      <c r="H430" s="197"/>
      <c r="I430" s="188"/>
    </row>
    <row r="431">
      <c r="F431" s="188"/>
      <c r="G431" s="188"/>
      <c r="H431" s="197"/>
      <c r="I431" s="188"/>
    </row>
    <row r="432">
      <c r="F432" s="188"/>
      <c r="G432" s="188"/>
      <c r="H432" s="197"/>
      <c r="I432" s="188"/>
    </row>
    <row r="433">
      <c r="F433" s="188"/>
      <c r="G433" s="188"/>
      <c r="H433" s="197"/>
      <c r="I433" s="188"/>
    </row>
    <row r="434">
      <c r="F434" s="188"/>
      <c r="G434" s="188"/>
      <c r="H434" s="197"/>
      <c r="I434" s="188"/>
    </row>
    <row r="435">
      <c r="F435" s="188"/>
      <c r="G435" s="188"/>
      <c r="H435" s="197"/>
      <c r="I435" s="188"/>
    </row>
    <row r="436">
      <c r="F436" s="188"/>
      <c r="G436" s="188"/>
      <c r="H436" s="197"/>
      <c r="I436" s="188"/>
    </row>
    <row r="437">
      <c r="F437" s="188"/>
      <c r="G437" s="188"/>
      <c r="H437" s="197"/>
      <c r="I437" s="188"/>
    </row>
    <row r="438">
      <c r="F438" s="188"/>
      <c r="G438" s="188"/>
      <c r="H438" s="197"/>
      <c r="I438" s="188"/>
    </row>
    <row r="439">
      <c r="F439" s="188"/>
      <c r="G439" s="188"/>
      <c r="H439" s="197"/>
      <c r="I439" s="188"/>
    </row>
    <row r="440">
      <c r="F440" s="188"/>
      <c r="G440" s="188"/>
      <c r="H440" s="197"/>
      <c r="I440" s="188"/>
    </row>
    <row r="441">
      <c r="F441" s="188"/>
      <c r="G441" s="188"/>
      <c r="H441" s="197"/>
      <c r="I441" s="188"/>
    </row>
    <row r="442">
      <c r="F442" s="188"/>
      <c r="G442" s="188"/>
      <c r="H442" s="197"/>
      <c r="I442" s="188"/>
    </row>
    <row r="443">
      <c r="F443" s="188"/>
      <c r="G443" s="188"/>
      <c r="H443" s="197"/>
      <c r="I443" s="188"/>
    </row>
    <row r="444">
      <c r="F444" s="188"/>
      <c r="G444" s="188"/>
      <c r="H444" s="197"/>
      <c r="I444" s="188"/>
    </row>
    <row r="445">
      <c r="F445" s="188"/>
      <c r="G445" s="188"/>
      <c r="H445" s="197"/>
      <c r="I445" s="188"/>
    </row>
    <row r="446">
      <c r="F446" s="188"/>
      <c r="G446" s="188"/>
      <c r="H446" s="197"/>
      <c r="I446" s="188"/>
    </row>
    <row r="447">
      <c r="F447" s="188"/>
      <c r="G447" s="188"/>
      <c r="H447" s="197"/>
      <c r="I447" s="188"/>
    </row>
    <row r="448">
      <c r="F448" s="188"/>
      <c r="G448" s="188"/>
      <c r="H448" s="197"/>
      <c r="I448" s="188"/>
    </row>
    <row r="449">
      <c r="F449" s="188"/>
      <c r="G449" s="188"/>
      <c r="H449" s="197"/>
      <c r="I449" s="188"/>
    </row>
    <row r="450">
      <c r="F450" s="188"/>
      <c r="G450" s="188"/>
      <c r="H450" s="197"/>
      <c r="I450" s="188"/>
    </row>
    <row r="451">
      <c r="F451" s="188"/>
      <c r="G451" s="188"/>
      <c r="H451" s="197"/>
      <c r="I451" s="188"/>
    </row>
    <row r="452">
      <c r="F452" s="188"/>
      <c r="G452" s="188"/>
      <c r="H452" s="197"/>
      <c r="I452" s="188"/>
    </row>
    <row r="453">
      <c r="F453" s="188"/>
      <c r="G453" s="188"/>
      <c r="H453" s="197"/>
      <c r="I453" s="188"/>
    </row>
    <row r="454">
      <c r="F454" s="188"/>
      <c r="G454" s="188"/>
      <c r="H454" s="197"/>
      <c r="I454" s="188"/>
    </row>
    <row r="455">
      <c r="F455" s="188"/>
      <c r="G455" s="188"/>
      <c r="H455" s="197"/>
      <c r="I455" s="188"/>
    </row>
    <row r="456">
      <c r="F456" s="188"/>
      <c r="G456" s="188"/>
      <c r="H456" s="197"/>
      <c r="I456" s="188"/>
    </row>
    <row r="457">
      <c r="F457" s="188"/>
      <c r="G457" s="188"/>
      <c r="H457" s="197"/>
      <c r="I457" s="188"/>
    </row>
    <row r="458">
      <c r="F458" s="188"/>
      <c r="G458" s="188"/>
      <c r="H458" s="197"/>
      <c r="I458" s="188"/>
    </row>
    <row r="459">
      <c r="F459" s="188"/>
      <c r="G459" s="188"/>
      <c r="H459" s="197"/>
      <c r="I459" s="188"/>
    </row>
    <row r="460">
      <c r="F460" s="188"/>
      <c r="G460" s="188"/>
      <c r="H460" s="197"/>
      <c r="I460" s="188"/>
    </row>
    <row r="461">
      <c r="F461" s="188"/>
      <c r="G461" s="188"/>
      <c r="H461" s="197"/>
      <c r="I461" s="188"/>
    </row>
    <row r="462">
      <c r="F462" s="188"/>
      <c r="G462" s="188"/>
      <c r="H462" s="197"/>
      <c r="I462" s="188"/>
    </row>
    <row r="463">
      <c r="F463" s="188"/>
      <c r="G463" s="188"/>
      <c r="H463" s="197"/>
      <c r="I463" s="188"/>
    </row>
    <row r="464">
      <c r="F464" s="188"/>
      <c r="G464" s="188"/>
      <c r="H464" s="197"/>
      <c r="I464" s="188"/>
    </row>
    <row r="465">
      <c r="F465" s="188"/>
      <c r="G465" s="188"/>
      <c r="H465" s="197"/>
      <c r="I465" s="188"/>
    </row>
    <row r="466">
      <c r="F466" s="188"/>
      <c r="G466" s="188"/>
      <c r="H466" s="197"/>
      <c r="I466" s="188"/>
    </row>
    <row r="467">
      <c r="F467" s="188"/>
      <c r="G467" s="188"/>
      <c r="H467" s="197"/>
      <c r="I467" s="188"/>
    </row>
    <row r="468">
      <c r="F468" s="188"/>
      <c r="G468" s="188"/>
      <c r="H468" s="197"/>
      <c r="I468" s="188"/>
    </row>
    <row r="469">
      <c r="F469" s="188"/>
      <c r="G469" s="188"/>
      <c r="H469" s="197"/>
      <c r="I469" s="188"/>
    </row>
    <row r="470">
      <c r="F470" s="188"/>
      <c r="G470" s="188"/>
      <c r="H470" s="197"/>
      <c r="I470" s="188"/>
    </row>
    <row r="471">
      <c r="F471" s="188"/>
      <c r="G471" s="188"/>
      <c r="H471" s="197"/>
      <c r="I471" s="188"/>
    </row>
    <row r="472">
      <c r="F472" s="188"/>
      <c r="G472" s="188"/>
      <c r="H472" s="197"/>
      <c r="I472" s="188"/>
    </row>
    <row r="473">
      <c r="F473" s="188"/>
      <c r="G473" s="188"/>
      <c r="H473" s="197"/>
      <c r="I473" s="188"/>
    </row>
    <row r="474">
      <c r="F474" s="188"/>
      <c r="G474" s="188"/>
      <c r="H474" s="197"/>
      <c r="I474" s="188"/>
    </row>
    <row r="475">
      <c r="F475" s="188"/>
      <c r="G475" s="188"/>
      <c r="H475" s="197"/>
      <c r="I475" s="188"/>
    </row>
    <row r="476">
      <c r="F476" s="188"/>
      <c r="G476" s="188"/>
      <c r="H476" s="197"/>
      <c r="I476" s="188"/>
    </row>
    <row r="477">
      <c r="F477" s="188"/>
      <c r="G477" s="188"/>
      <c r="H477" s="197"/>
      <c r="I477" s="188"/>
    </row>
    <row r="478">
      <c r="F478" s="188"/>
      <c r="G478" s="188"/>
      <c r="H478" s="197"/>
      <c r="I478" s="188"/>
    </row>
    <row r="479">
      <c r="F479" s="188"/>
      <c r="G479" s="188"/>
      <c r="H479" s="197"/>
      <c r="I479" s="188"/>
    </row>
    <row r="480">
      <c r="F480" s="188"/>
      <c r="G480" s="188"/>
      <c r="H480" s="197"/>
      <c r="I480" s="188"/>
    </row>
    <row r="481">
      <c r="F481" s="188"/>
      <c r="G481" s="188"/>
      <c r="H481" s="197"/>
      <c r="I481" s="188"/>
    </row>
    <row r="482">
      <c r="F482" s="188"/>
      <c r="G482" s="188"/>
      <c r="H482" s="197"/>
      <c r="I482" s="188"/>
    </row>
    <row r="483">
      <c r="F483" s="188"/>
      <c r="G483" s="188"/>
      <c r="H483" s="197"/>
      <c r="I483" s="188"/>
    </row>
    <row r="484">
      <c r="F484" s="188"/>
      <c r="G484" s="188"/>
      <c r="H484" s="197"/>
      <c r="I484" s="188"/>
    </row>
    <row r="485">
      <c r="F485" s="188"/>
      <c r="G485" s="188"/>
      <c r="H485" s="197"/>
      <c r="I485" s="188"/>
    </row>
    <row r="486">
      <c r="F486" s="188"/>
      <c r="G486" s="188"/>
      <c r="H486" s="197"/>
      <c r="I486" s="188"/>
    </row>
    <row r="487">
      <c r="F487" s="188"/>
      <c r="G487" s="188"/>
      <c r="H487" s="197"/>
      <c r="I487" s="188"/>
    </row>
    <row r="488">
      <c r="F488" s="188"/>
      <c r="G488" s="188"/>
      <c r="H488" s="197"/>
      <c r="I488" s="188"/>
    </row>
    <row r="489">
      <c r="F489" s="188"/>
      <c r="G489" s="188"/>
      <c r="H489" s="197"/>
      <c r="I489" s="188"/>
    </row>
    <row r="490">
      <c r="F490" s="188"/>
      <c r="G490" s="188"/>
      <c r="H490" s="197"/>
      <c r="I490" s="188"/>
    </row>
    <row r="491">
      <c r="F491" s="188"/>
      <c r="G491" s="188"/>
      <c r="H491" s="197"/>
      <c r="I491" s="188"/>
    </row>
    <row r="492">
      <c r="F492" s="188"/>
      <c r="G492" s="188"/>
      <c r="H492" s="197"/>
      <c r="I492" s="188"/>
    </row>
    <row r="493">
      <c r="F493" s="188"/>
      <c r="G493" s="188"/>
      <c r="H493" s="197"/>
      <c r="I493" s="188"/>
    </row>
    <row r="494">
      <c r="F494" s="188"/>
      <c r="G494" s="188"/>
      <c r="H494" s="197"/>
      <c r="I494" s="188"/>
    </row>
    <row r="495">
      <c r="F495" s="188"/>
      <c r="G495" s="188"/>
      <c r="H495" s="197"/>
      <c r="I495" s="188"/>
    </row>
    <row r="496">
      <c r="F496" s="188"/>
      <c r="G496" s="188"/>
      <c r="H496" s="197"/>
      <c r="I496" s="188"/>
    </row>
    <row r="497">
      <c r="F497" s="188"/>
      <c r="G497" s="188"/>
      <c r="H497" s="197"/>
      <c r="I497" s="188"/>
    </row>
    <row r="498">
      <c r="F498" s="188"/>
      <c r="G498" s="188"/>
      <c r="H498" s="197"/>
      <c r="I498" s="188"/>
    </row>
    <row r="499">
      <c r="F499" s="188"/>
      <c r="G499" s="188"/>
      <c r="H499" s="197"/>
      <c r="I499" s="188"/>
    </row>
    <row r="500">
      <c r="F500" s="188"/>
      <c r="G500" s="188"/>
      <c r="H500" s="197"/>
      <c r="I500" s="188"/>
    </row>
    <row r="501">
      <c r="F501" s="188"/>
      <c r="G501" s="188"/>
      <c r="H501" s="197"/>
      <c r="I501" s="188"/>
    </row>
    <row r="502">
      <c r="F502" s="188"/>
      <c r="G502" s="188"/>
      <c r="H502" s="197"/>
      <c r="I502" s="188"/>
    </row>
    <row r="503">
      <c r="F503" s="188"/>
      <c r="G503" s="188"/>
      <c r="H503" s="197"/>
      <c r="I503" s="188"/>
    </row>
    <row r="504">
      <c r="F504" s="188"/>
      <c r="G504" s="188"/>
      <c r="H504" s="197"/>
      <c r="I504" s="188"/>
    </row>
    <row r="505">
      <c r="F505" s="188"/>
      <c r="G505" s="188"/>
      <c r="H505" s="197"/>
      <c r="I505" s="188"/>
    </row>
    <row r="506">
      <c r="F506" s="188"/>
      <c r="G506" s="188"/>
      <c r="H506" s="197"/>
      <c r="I506" s="188"/>
    </row>
    <row r="507">
      <c r="F507" s="188"/>
      <c r="G507" s="188"/>
      <c r="H507" s="197"/>
      <c r="I507" s="188"/>
    </row>
    <row r="508">
      <c r="F508" s="188"/>
      <c r="G508" s="188"/>
      <c r="H508" s="197"/>
      <c r="I508" s="188"/>
    </row>
    <row r="509">
      <c r="F509" s="188"/>
      <c r="G509" s="188"/>
      <c r="H509" s="197"/>
      <c r="I509" s="188"/>
    </row>
    <row r="510">
      <c r="F510" s="188"/>
      <c r="G510" s="188"/>
      <c r="H510" s="197"/>
      <c r="I510" s="188"/>
    </row>
    <row r="511">
      <c r="F511" s="188"/>
      <c r="G511" s="188"/>
      <c r="H511" s="197"/>
      <c r="I511" s="188"/>
    </row>
    <row r="512">
      <c r="F512" s="188"/>
      <c r="G512" s="188"/>
      <c r="H512" s="197"/>
      <c r="I512" s="188"/>
    </row>
    <row r="513">
      <c r="F513" s="188"/>
      <c r="G513" s="188"/>
      <c r="H513" s="197"/>
      <c r="I513" s="188"/>
    </row>
    <row r="514">
      <c r="F514" s="188"/>
      <c r="G514" s="188"/>
      <c r="H514" s="197"/>
      <c r="I514" s="188"/>
    </row>
    <row r="515">
      <c r="F515" s="188"/>
      <c r="G515" s="188"/>
      <c r="H515" s="197"/>
      <c r="I515" s="188"/>
    </row>
    <row r="516">
      <c r="F516" s="188"/>
      <c r="G516" s="188"/>
      <c r="H516" s="197"/>
      <c r="I516" s="188"/>
    </row>
    <row r="517">
      <c r="F517" s="188"/>
      <c r="G517" s="188"/>
      <c r="H517" s="197"/>
      <c r="I517" s="188"/>
    </row>
    <row r="518">
      <c r="F518" s="188"/>
      <c r="G518" s="188"/>
      <c r="H518" s="197"/>
      <c r="I518" s="188"/>
    </row>
    <row r="519">
      <c r="F519" s="188"/>
      <c r="G519" s="188"/>
      <c r="H519" s="197"/>
      <c r="I519" s="188"/>
    </row>
    <row r="520">
      <c r="F520" s="188"/>
      <c r="G520" s="188"/>
      <c r="H520" s="197"/>
      <c r="I520" s="188"/>
    </row>
    <row r="521">
      <c r="F521" s="188"/>
      <c r="G521" s="188"/>
      <c r="H521" s="197"/>
      <c r="I521" s="188"/>
    </row>
    <row r="522">
      <c r="F522" s="188"/>
      <c r="G522" s="188"/>
      <c r="H522" s="197"/>
      <c r="I522" s="188"/>
    </row>
    <row r="523">
      <c r="F523" s="188"/>
      <c r="G523" s="188"/>
      <c r="H523" s="197"/>
      <c r="I523" s="188"/>
    </row>
    <row r="524">
      <c r="F524" s="188"/>
      <c r="G524" s="188"/>
      <c r="H524" s="197"/>
      <c r="I524" s="188"/>
    </row>
    <row r="525">
      <c r="F525" s="188"/>
      <c r="G525" s="188"/>
      <c r="H525" s="197"/>
      <c r="I525" s="188"/>
    </row>
    <row r="526">
      <c r="F526" s="188"/>
      <c r="G526" s="188"/>
      <c r="H526" s="197"/>
      <c r="I526" s="188"/>
    </row>
    <row r="527">
      <c r="F527" s="188"/>
      <c r="G527" s="188"/>
      <c r="H527" s="197"/>
      <c r="I527" s="188"/>
    </row>
    <row r="528">
      <c r="F528" s="188"/>
      <c r="G528" s="188"/>
      <c r="H528" s="197"/>
      <c r="I528" s="188"/>
    </row>
    <row r="529">
      <c r="F529" s="188"/>
      <c r="G529" s="188"/>
      <c r="H529" s="197"/>
      <c r="I529" s="188"/>
    </row>
    <row r="530">
      <c r="F530" s="188"/>
      <c r="G530" s="188"/>
      <c r="H530" s="197"/>
      <c r="I530" s="188"/>
    </row>
    <row r="531">
      <c r="F531" s="188"/>
      <c r="G531" s="188"/>
      <c r="H531" s="197"/>
      <c r="I531" s="188"/>
    </row>
    <row r="532">
      <c r="F532" s="188"/>
      <c r="G532" s="188"/>
      <c r="H532" s="197"/>
      <c r="I532" s="188"/>
    </row>
    <row r="533">
      <c r="F533" s="188"/>
      <c r="G533" s="188"/>
      <c r="H533" s="197"/>
      <c r="I533" s="188"/>
    </row>
    <row r="534">
      <c r="F534" s="188"/>
      <c r="G534" s="188"/>
      <c r="H534" s="197"/>
      <c r="I534" s="188"/>
    </row>
    <row r="535">
      <c r="F535" s="188"/>
      <c r="G535" s="188"/>
      <c r="H535" s="197"/>
      <c r="I535" s="188"/>
    </row>
    <row r="536">
      <c r="F536" s="188"/>
      <c r="G536" s="188"/>
      <c r="H536" s="197"/>
      <c r="I536" s="188"/>
    </row>
    <row r="537">
      <c r="F537" s="188"/>
      <c r="G537" s="188"/>
      <c r="H537" s="197"/>
      <c r="I537" s="188"/>
    </row>
    <row r="538">
      <c r="F538" s="188"/>
      <c r="G538" s="188"/>
      <c r="H538" s="197"/>
      <c r="I538" s="188"/>
    </row>
    <row r="539">
      <c r="F539" s="188"/>
      <c r="G539" s="188"/>
      <c r="H539" s="197"/>
      <c r="I539" s="188"/>
    </row>
    <row r="540">
      <c r="F540" s="188"/>
      <c r="G540" s="188"/>
      <c r="H540" s="197"/>
      <c r="I540" s="188"/>
    </row>
    <row r="541">
      <c r="F541" s="188"/>
      <c r="G541" s="188"/>
      <c r="H541" s="197"/>
      <c r="I541" s="188"/>
    </row>
    <row r="542">
      <c r="F542" s="188"/>
      <c r="G542" s="188"/>
      <c r="H542" s="197"/>
      <c r="I542" s="188"/>
    </row>
    <row r="543">
      <c r="F543" s="188"/>
      <c r="G543" s="188"/>
      <c r="H543" s="197"/>
      <c r="I543" s="188"/>
    </row>
    <row r="544">
      <c r="F544" s="188"/>
      <c r="G544" s="188"/>
      <c r="H544" s="197"/>
      <c r="I544" s="188"/>
    </row>
    <row r="545">
      <c r="F545" s="188"/>
      <c r="G545" s="188"/>
      <c r="H545" s="197"/>
      <c r="I545" s="188"/>
    </row>
    <row r="546">
      <c r="F546" s="188"/>
      <c r="G546" s="188"/>
      <c r="H546" s="197"/>
      <c r="I546" s="188"/>
    </row>
    <row r="547">
      <c r="F547" s="188"/>
      <c r="G547" s="188"/>
      <c r="H547" s="197"/>
      <c r="I547" s="188"/>
    </row>
    <row r="548">
      <c r="F548" s="188"/>
      <c r="G548" s="188"/>
      <c r="H548" s="197"/>
      <c r="I548" s="188"/>
    </row>
    <row r="549">
      <c r="F549" s="188"/>
      <c r="G549" s="188"/>
      <c r="H549" s="197"/>
      <c r="I549" s="188"/>
    </row>
    <row r="550">
      <c r="F550" s="188"/>
      <c r="G550" s="188"/>
      <c r="H550" s="197"/>
      <c r="I550" s="188"/>
    </row>
    <row r="551">
      <c r="F551" s="188"/>
      <c r="G551" s="188"/>
      <c r="H551" s="197"/>
      <c r="I551" s="188"/>
    </row>
    <row r="552">
      <c r="F552" s="188"/>
      <c r="G552" s="188"/>
      <c r="H552" s="197"/>
      <c r="I552" s="188"/>
    </row>
    <row r="553">
      <c r="F553" s="188"/>
      <c r="G553" s="188"/>
      <c r="H553" s="197"/>
      <c r="I553" s="188"/>
    </row>
    <row r="554">
      <c r="F554" s="188"/>
      <c r="G554" s="188"/>
      <c r="H554" s="197"/>
      <c r="I554" s="188"/>
    </row>
    <row r="555">
      <c r="F555" s="188"/>
      <c r="G555" s="188"/>
      <c r="H555" s="197"/>
      <c r="I555" s="188"/>
    </row>
    <row r="556">
      <c r="F556" s="188"/>
      <c r="G556" s="188"/>
      <c r="H556" s="197"/>
      <c r="I556" s="188"/>
    </row>
    <row r="557">
      <c r="F557" s="188"/>
      <c r="G557" s="188"/>
      <c r="H557" s="197"/>
      <c r="I557" s="188"/>
    </row>
    <row r="558">
      <c r="F558" s="188"/>
      <c r="G558" s="188"/>
      <c r="H558" s="197"/>
      <c r="I558" s="188"/>
    </row>
    <row r="559">
      <c r="F559" s="188"/>
      <c r="G559" s="188"/>
      <c r="H559" s="197"/>
      <c r="I559" s="188"/>
    </row>
    <row r="560">
      <c r="F560" s="188"/>
      <c r="G560" s="188"/>
      <c r="H560" s="197"/>
      <c r="I560" s="188"/>
    </row>
    <row r="561">
      <c r="F561" s="188"/>
      <c r="G561" s="188"/>
      <c r="H561" s="197"/>
      <c r="I561" s="188"/>
    </row>
    <row r="562">
      <c r="F562" s="188"/>
      <c r="G562" s="188"/>
      <c r="H562" s="197"/>
      <c r="I562" s="188"/>
    </row>
    <row r="563">
      <c r="F563" s="188"/>
      <c r="G563" s="188"/>
      <c r="H563" s="197"/>
      <c r="I563" s="188"/>
    </row>
    <row r="564">
      <c r="F564" s="188"/>
      <c r="G564" s="188"/>
      <c r="H564" s="197"/>
      <c r="I564" s="188"/>
    </row>
    <row r="565">
      <c r="F565" s="188"/>
      <c r="G565" s="188"/>
      <c r="H565" s="197"/>
      <c r="I565" s="188"/>
    </row>
    <row r="566">
      <c r="F566" s="188"/>
      <c r="G566" s="188"/>
      <c r="H566" s="197"/>
      <c r="I566" s="188"/>
    </row>
    <row r="567">
      <c r="F567" s="188"/>
      <c r="G567" s="188"/>
      <c r="H567" s="197"/>
      <c r="I567" s="188"/>
    </row>
    <row r="568">
      <c r="F568" s="188"/>
      <c r="G568" s="188"/>
      <c r="H568" s="197"/>
      <c r="I568" s="188"/>
    </row>
    <row r="569">
      <c r="F569" s="188"/>
      <c r="G569" s="188"/>
      <c r="H569" s="197"/>
      <c r="I569" s="188"/>
    </row>
    <row r="570">
      <c r="F570" s="188"/>
      <c r="G570" s="188"/>
      <c r="H570" s="197"/>
      <c r="I570" s="188"/>
    </row>
    <row r="571">
      <c r="F571" s="188"/>
      <c r="G571" s="188"/>
      <c r="H571" s="197"/>
      <c r="I571" s="188"/>
    </row>
    <row r="572">
      <c r="F572" s="188"/>
      <c r="G572" s="188"/>
      <c r="H572" s="197"/>
      <c r="I572" s="188"/>
    </row>
    <row r="573">
      <c r="F573" s="188"/>
      <c r="G573" s="188"/>
      <c r="H573" s="197"/>
      <c r="I573" s="188"/>
    </row>
    <row r="574">
      <c r="F574" s="188"/>
      <c r="G574" s="188"/>
      <c r="H574" s="197"/>
      <c r="I574" s="188"/>
    </row>
    <row r="575">
      <c r="F575" s="188"/>
      <c r="G575" s="188"/>
      <c r="H575" s="197"/>
      <c r="I575" s="188"/>
    </row>
    <row r="576">
      <c r="F576" s="188"/>
      <c r="G576" s="188"/>
      <c r="H576" s="197"/>
      <c r="I576" s="188"/>
    </row>
    <row r="577">
      <c r="F577" s="188"/>
      <c r="G577" s="188"/>
      <c r="H577" s="197"/>
      <c r="I577" s="188"/>
    </row>
    <row r="578">
      <c r="F578" s="188"/>
      <c r="G578" s="188"/>
      <c r="H578" s="197"/>
      <c r="I578" s="188"/>
    </row>
    <row r="579">
      <c r="F579" s="188"/>
      <c r="G579" s="188"/>
      <c r="H579" s="197"/>
      <c r="I579" s="188"/>
    </row>
    <row r="580">
      <c r="F580" s="188"/>
      <c r="G580" s="188"/>
      <c r="H580" s="197"/>
      <c r="I580" s="188"/>
    </row>
    <row r="581">
      <c r="F581" s="188"/>
      <c r="G581" s="188"/>
      <c r="H581" s="197"/>
      <c r="I581" s="188"/>
    </row>
    <row r="582">
      <c r="F582" s="188"/>
      <c r="G582" s="188"/>
      <c r="H582" s="197"/>
      <c r="I582" s="188"/>
    </row>
    <row r="583">
      <c r="F583" s="188"/>
      <c r="G583" s="188"/>
      <c r="H583" s="197"/>
      <c r="I583" s="188"/>
    </row>
    <row r="584">
      <c r="F584" s="188"/>
      <c r="G584" s="188"/>
      <c r="H584" s="197"/>
      <c r="I584" s="188"/>
    </row>
    <row r="585">
      <c r="F585" s="188"/>
      <c r="G585" s="188"/>
      <c r="H585" s="197"/>
      <c r="I585" s="188"/>
    </row>
    <row r="586">
      <c r="F586" s="188"/>
      <c r="G586" s="188"/>
      <c r="H586" s="197"/>
      <c r="I586" s="188"/>
    </row>
    <row r="587">
      <c r="F587" s="188"/>
      <c r="G587" s="188"/>
      <c r="H587" s="197"/>
      <c r="I587" s="188"/>
    </row>
    <row r="588">
      <c r="F588" s="188"/>
      <c r="G588" s="188"/>
      <c r="H588" s="197"/>
      <c r="I588" s="188"/>
    </row>
    <row r="589">
      <c r="F589" s="188"/>
      <c r="G589" s="188"/>
      <c r="H589" s="197"/>
      <c r="I589" s="188"/>
    </row>
    <row r="590">
      <c r="F590" s="188"/>
      <c r="G590" s="188"/>
      <c r="H590" s="197"/>
      <c r="I590" s="188"/>
    </row>
    <row r="591">
      <c r="F591" s="188"/>
      <c r="G591" s="188"/>
      <c r="H591" s="197"/>
      <c r="I591" s="188"/>
    </row>
    <row r="592">
      <c r="F592" s="188"/>
      <c r="G592" s="188"/>
      <c r="H592" s="197"/>
      <c r="I592" s="188"/>
    </row>
    <row r="593">
      <c r="F593" s="188"/>
      <c r="G593" s="188"/>
      <c r="H593" s="197"/>
      <c r="I593" s="188"/>
    </row>
    <row r="594">
      <c r="F594" s="188"/>
      <c r="G594" s="188"/>
      <c r="H594" s="197"/>
      <c r="I594" s="188"/>
    </row>
    <row r="595">
      <c r="F595" s="188"/>
      <c r="G595" s="188"/>
      <c r="H595" s="197"/>
      <c r="I595" s="188"/>
    </row>
    <row r="596">
      <c r="F596" s="188"/>
      <c r="G596" s="188"/>
      <c r="H596" s="197"/>
      <c r="I596" s="188"/>
    </row>
    <row r="597">
      <c r="F597" s="188"/>
      <c r="G597" s="188"/>
      <c r="H597" s="197"/>
      <c r="I597" s="188"/>
    </row>
    <row r="598">
      <c r="F598" s="188"/>
      <c r="G598" s="188"/>
      <c r="H598" s="197"/>
      <c r="I598" s="188"/>
    </row>
    <row r="599">
      <c r="F599" s="188"/>
      <c r="G599" s="188"/>
      <c r="H599" s="197"/>
      <c r="I599" s="188"/>
    </row>
    <row r="600">
      <c r="F600" s="188"/>
      <c r="G600" s="188"/>
      <c r="H600" s="197"/>
      <c r="I600" s="188"/>
    </row>
    <row r="601">
      <c r="F601" s="188"/>
      <c r="G601" s="188"/>
      <c r="H601" s="197"/>
      <c r="I601" s="188"/>
    </row>
    <row r="602">
      <c r="F602" s="188"/>
      <c r="G602" s="188"/>
      <c r="H602" s="197"/>
      <c r="I602" s="188"/>
    </row>
    <row r="603">
      <c r="F603" s="188"/>
      <c r="G603" s="188"/>
      <c r="H603" s="197"/>
      <c r="I603" s="188"/>
    </row>
    <row r="604">
      <c r="F604" s="188"/>
      <c r="G604" s="188"/>
      <c r="H604" s="197"/>
      <c r="I604" s="188"/>
    </row>
    <row r="605">
      <c r="F605" s="188"/>
      <c r="G605" s="188"/>
      <c r="H605" s="197"/>
      <c r="I605" s="188"/>
    </row>
    <row r="606">
      <c r="F606" s="188"/>
      <c r="G606" s="188"/>
      <c r="H606" s="197"/>
      <c r="I606" s="188"/>
    </row>
    <row r="607">
      <c r="F607" s="188"/>
      <c r="G607" s="188"/>
      <c r="H607" s="197"/>
      <c r="I607" s="188"/>
    </row>
    <row r="608">
      <c r="F608" s="188"/>
      <c r="G608" s="188"/>
      <c r="H608" s="197"/>
      <c r="I608" s="188"/>
    </row>
    <row r="609">
      <c r="F609" s="188"/>
      <c r="G609" s="188"/>
      <c r="H609" s="197"/>
      <c r="I609" s="188"/>
    </row>
    <row r="610">
      <c r="F610" s="188"/>
      <c r="G610" s="188"/>
      <c r="H610" s="197"/>
      <c r="I610" s="188"/>
    </row>
    <row r="611">
      <c r="F611" s="188"/>
      <c r="G611" s="188"/>
      <c r="H611" s="197"/>
      <c r="I611" s="188"/>
    </row>
    <row r="612">
      <c r="F612" s="188"/>
      <c r="G612" s="188"/>
      <c r="H612" s="197"/>
      <c r="I612" s="188"/>
    </row>
    <row r="613">
      <c r="F613" s="188"/>
      <c r="G613" s="188"/>
      <c r="H613" s="197"/>
      <c r="I613" s="188"/>
    </row>
    <row r="614">
      <c r="F614" s="188"/>
      <c r="G614" s="188"/>
      <c r="H614" s="197"/>
      <c r="I614" s="188"/>
    </row>
    <row r="615">
      <c r="F615" s="188"/>
      <c r="G615" s="188"/>
      <c r="H615" s="197"/>
      <c r="I615" s="188"/>
    </row>
    <row r="616">
      <c r="F616" s="188"/>
      <c r="G616" s="188"/>
      <c r="H616" s="197"/>
      <c r="I616" s="188"/>
    </row>
    <row r="617">
      <c r="F617" s="188"/>
      <c r="G617" s="188"/>
      <c r="H617" s="197"/>
      <c r="I617" s="188"/>
    </row>
    <row r="618">
      <c r="F618" s="188"/>
      <c r="G618" s="188"/>
      <c r="H618" s="197"/>
      <c r="I618" s="188"/>
    </row>
    <row r="619">
      <c r="F619" s="188"/>
      <c r="G619" s="188"/>
      <c r="H619" s="197"/>
      <c r="I619" s="188"/>
    </row>
    <row r="620">
      <c r="F620" s="188"/>
      <c r="G620" s="188"/>
      <c r="H620" s="197"/>
      <c r="I620" s="188"/>
    </row>
    <row r="621">
      <c r="F621" s="188"/>
      <c r="G621" s="188"/>
      <c r="H621" s="197"/>
      <c r="I621" s="188"/>
    </row>
    <row r="622">
      <c r="F622" s="188"/>
      <c r="G622" s="188"/>
      <c r="H622" s="197"/>
      <c r="I622" s="188"/>
    </row>
    <row r="623">
      <c r="F623" s="188"/>
      <c r="G623" s="188"/>
      <c r="H623" s="197"/>
      <c r="I623" s="188"/>
    </row>
    <row r="624">
      <c r="F624" s="188"/>
      <c r="G624" s="188"/>
      <c r="H624" s="197"/>
      <c r="I624" s="188"/>
    </row>
    <row r="625">
      <c r="F625" s="188"/>
      <c r="G625" s="188"/>
      <c r="H625" s="197"/>
      <c r="I625" s="188"/>
    </row>
    <row r="626">
      <c r="F626" s="188"/>
      <c r="G626" s="188"/>
      <c r="H626" s="197"/>
      <c r="I626" s="188"/>
    </row>
    <row r="627">
      <c r="F627" s="188"/>
      <c r="G627" s="188"/>
      <c r="H627" s="197"/>
      <c r="I627" s="188"/>
    </row>
    <row r="628">
      <c r="F628" s="188"/>
      <c r="G628" s="188"/>
      <c r="H628" s="197"/>
      <c r="I628" s="188"/>
    </row>
    <row r="629">
      <c r="F629" s="188"/>
      <c r="G629" s="188"/>
      <c r="H629" s="197"/>
      <c r="I629" s="188"/>
    </row>
    <row r="630">
      <c r="F630" s="188"/>
      <c r="G630" s="188"/>
      <c r="H630" s="197"/>
      <c r="I630" s="188"/>
    </row>
    <row r="631">
      <c r="F631" s="188"/>
      <c r="G631" s="188"/>
      <c r="H631" s="197"/>
      <c r="I631" s="188"/>
    </row>
    <row r="632">
      <c r="F632" s="188"/>
      <c r="G632" s="188"/>
      <c r="H632" s="197"/>
      <c r="I632" s="188"/>
    </row>
    <row r="633">
      <c r="F633" s="188"/>
      <c r="G633" s="188"/>
      <c r="H633" s="197"/>
      <c r="I633" s="188"/>
    </row>
    <row r="634">
      <c r="F634" s="188"/>
      <c r="G634" s="188"/>
      <c r="H634" s="197"/>
      <c r="I634" s="188"/>
    </row>
    <row r="635">
      <c r="F635" s="188"/>
      <c r="G635" s="188"/>
      <c r="H635" s="197"/>
      <c r="I635" s="188"/>
    </row>
    <row r="636">
      <c r="F636" s="188"/>
      <c r="G636" s="188"/>
      <c r="H636" s="197"/>
      <c r="I636" s="188"/>
    </row>
    <row r="637">
      <c r="F637" s="188"/>
      <c r="G637" s="188"/>
      <c r="H637" s="197"/>
      <c r="I637" s="188"/>
    </row>
    <row r="638">
      <c r="F638" s="188"/>
      <c r="G638" s="188"/>
      <c r="H638" s="197"/>
      <c r="I638" s="188"/>
    </row>
    <row r="639">
      <c r="F639" s="188"/>
      <c r="G639" s="188"/>
      <c r="H639" s="197"/>
      <c r="I639" s="188"/>
    </row>
    <row r="640">
      <c r="F640" s="188"/>
      <c r="G640" s="188"/>
      <c r="H640" s="197"/>
      <c r="I640" s="188"/>
    </row>
    <row r="641">
      <c r="F641" s="188"/>
      <c r="G641" s="188"/>
      <c r="H641" s="197"/>
      <c r="I641" s="188"/>
    </row>
    <row r="642">
      <c r="F642" s="188"/>
      <c r="G642" s="188"/>
      <c r="H642" s="197"/>
      <c r="I642" s="188"/>
    </row>
    <row r="643">
      <c r="F643" s="188"/>
      <c r="G643" s="188"/>
      <c r="H643" s="197"/>
      <c r="I643" s="188"/>
    </row>
    <row r="644">
      <c r="F644" s="188"/>
      <c r="G644" s="188"/>
      <c r="H644" s="197"/>
      <c r="I644" s="188"/>
    </row>
    <row r="645">
      <c r="F645" s="188"/>
      <c r="G645" s="188"/>
      <c r="H645" s="197"/>
      <c r="I645" s="188"/>
    </row>
    <row r="646">
      <c r="F646" s="188"/>
      <c r="G646" s="188"/>
      <c r="H646" s="197"/>
      <c r="I646" s="188"/>
    </row>
    <row r="647">
      <c r="F647" s="188"/>
      <c r="G647" s="188"/>
      <c r="H647" s="197"/>
      <c r="I647" s="188"/>
    </row>
    <row r="648">
      <c r="F648" s="188"/>
      <c r="G648" s="188"/>
      <c r="H648" s="197"/>
      <c r="I648" s="188"/>
    </row>
    <row r="649">
      <c r="F649" s="188"/>
      <c r="G649" s="188"/>
      <c r="H649" s="197"/>
      <c r="I649" s="188"/>
    </row>
    <row r="650">
      <c r="F650" s="188"/>
      <c r="G650" s="188"/>
      <c r="H650" s="197"/>
      <c r="I650" s="188"/>
    </row>
    <row r="651">
      <c r="F651" s="188"/>
      <c r="G651" s="188"/>
      <c r="H651" s="197"/>
      <c r="I651" s="188"/>
    </row>
    <row r="652">
      <c r="F652" s="188"/>
      <c r="G652" s="188"/>
      <c r="H652" s="197"/>
      <c r="I652" s="188"/>
    </row>
    <row r="653">
      <c r="F653" s="188"/>
      <c r="G653" s="188"/>
      <c r="H653" s="197"/>
      <c r="I653" s="188"/>
    </row>
    <row r="654">
      <c r="F654" s="188"/>
      <c r="G654" s="188"/>
      <c r="H654" s="197"/>
      <c r="I654" s="188"/>
    </row>
    <row r="655">
      <c r="F655" s="188"/>
      <c r="G655" s="188"/>
      <c r="H655" s="197"/>
      <c r="I655" s="188"/>
    </row>
    <row r="656">
      <c r="F656" s="188"/>
      <c r="G656" s="188"/>
      <c r="H656" s="197"/>
      <c r="I656" s="188"/>
    </row>
    <row r="657">
      <c r="F657" s="188"/>
      <c r="G657" s="188"/>
      <c r="H657" s="197"/>
      <c r="I657" s="188"/>
    </row>
    <row r="658">
      <c r="F658" s="188"/>
      <c r="G658" s="188"/>
      <c r="H658" s="197"/>
      <c r="I658" s="188"/>
    </row>
    <row r="659">
      <c r="F659" s="188"/>
      <c r="G659" s="188"/>
      <c r="H659" s="197"/>
      <c r="I659" s="188"/>
    </row>
    <row r="660">
      <c r="F660" s="188"/>
      <c r="G660" s="188"/>
      <c r="H660" s="197"/>
      <c r="I660" s="188"/>
    </row>
    <row r="661">
      <c r="F661" s="188"/>
      <c r="G661" s="188"/>
      <c r="H661" s="197"/>
      <c r="I661" s="188"/>
    </row>
    <row r="662">
      <c r="F662" s="188"/>
      <c r="G662" s="188"/>
      <c r="H662" s="197"/>
      <c r="I662" s="188"/>
    </row>
    <row r="663">
      <c r="F663" s="188"/>
      <c r="G663" s="188"/>
      <c r="H663" s="197"/>
      <c r="I663" s="188"/>
    </row>
    <row r="664">
      <c r="F664" s="188"/>
      <c r="G664" s="188"/>
      <c r="H664" s="197"/>
      <c r="I664" s="188"/>
    </row>
    <row r="665">
      <c r="F665" s="188"/>
      <c r="G665" s="188"/>
      <c r="H665" s="197"/>
      <c r="I665" s="188"/>
    </row>
    <row r="666">
      <c r="F666" s="188"/>
      <c r="G666" s="188"/>
      <c r="H666" s="197"/>
      <c r="I666" s="188"/>
    </row>
    <row r="667">
      <c r="F667" s="188"/>
      <c r="G667" s="188"/>
      <c r="H667" s="197"/>
      <c r="I667" s="188"/>
    </row>
    <row r="668">
      <c r="F668" s="188"/>
      <c r="G668" s="188"/>
      <c r="H668" s="197"/>
      <c r="I668" s="188"/>
    </row>
    <row r="669">
      <c r="F669" s="188"/>
      <c r="G669" s="188"/>
      <c r="H669" s="197"/>
      <c r="I669" s="188"/>
    </row>
    <row r="670">
      <c r="F670" s="188"/>
      <c r="G670" s="188"/>
      <c r="H670" s="197"/>
      <c r="I670" s="188"/>
    </row>
    <row r="671">
      <c r="F671" s="188"/>
      <c r="G671" s="188"/>
      <c r="H671" s="197"/>
      <c r="I671" s="188"/>
    </row>
    <row r="672">
      <c r="F672" s="188"/>
      <c r="G672" s="188"/>
      <c r="H672" s="197"/>
      <c r="I672" s="188"/>
    </row>
    <row r="673">
      <c r="F673" s="188"/>
      <c r="G673" s="188"/>
      <c r="H673" s="197"/>
      <c r="I673" s="188"/>
    </row>
    <row r="674">
      <c r="F674" s="188"/>
      <c r="G674" s="188"/>
      <c r="H674" s="197"/>
      <c r="I674" s="188"/>
    </row>
    <row r="675">
      <c r="F675" s="188"/>
      <c r="G675" s="188"/>
      <c r="H675" s="197"/>
      <c r="I675" s="188"/>
    </row>
    <row r="676">
      <c r="F676" s="188"/>
      <c r="G676" s="188"/>
      <c r="H676" s="197"/>
      <c r="I676" s="188"/>
    </row>
    <row r="677">
      <c r="F677" s="188"/>
      <c r="G677" s="188"/>
      <c r="H677" s="197"/>
      <c r="I677" s="188"/>
    </row>
    <row r="678">
      <c r="F678" s="188"/>
      <c r="G678" s="188"/>
      <c r="H678" s="197"/>
      <c r="I678" s="188"/>
    </row>
    <row r="679">
      <c r="F679" s="188"/>
      <c r="G679" s="188"/>
      <c r="H679" s="197"/>
      <c r="I679" s="188"/>
    </row>
    <row r="680">
      <c r="F680" s="188"/>
      <c r="G680" s="188"/>
      <c r="H680" s="197"/>
      <c r="I680" s="188"/>
    </row>
    <row r="681">
      <c r="F681" s="188"/>
      <c r="G681" s="188"/>
      <c r="H681" s="197"/>
      <c r="I681" s="188"/>
    </row>
    <row r="682">
      <c r="F682" s="188"/>
      <c r="G682" s="188"/>
      <c r="H682" s="197"/>
      <c r="I682" s="188"/>
    </row>
    <row r="683">
      <c r="F683" s="188"/>
      <c r="G683" s="188"/>
      <c r="H683" s="197"/>
      <c r="I683" s="188"/>
    </row>
    <row r="684">
      <c r="F684" s="188"/>
      <c r="G684" s="188"/>
      <c r="H684" s="197"/>
      <c r="I684" s="188"/>
    </row>
    <row r="685">
      <c r="F685" s="188"/>
      <c r="G685" s="188"/>
      <c r="H685" s="197"/>
      <c r="I685" s="188"/>
    </row>
    <row r="686">
      <c r="F686" s="188"/>
      <c r="G686" s="188"/>
      <c r="H686" s="197"/>
      <c r="I686" s="188"/>
    </row>
    <row r="687">
      <c r="F687" s="188"/>
      <c r="G687" s="188"/>
      <c r="H687" s="197"/>
      <c r="I687" s="188"/>
    </row>
    <row r="688">
      <c r="F688" s="188"/>
      <c r="G688" s="188"/>
      <c r="H688" s="197"/>
      <c r="I688" s="188"/>
    </row>
    <row r="689">
      <c r="F689" s="188"/>
      <c r="G689" s="188"/>
      <c r="H689" s="197"/>
      <c r="I689" s="188"/>
    </row>
    <row r="690">
      <c r="F690" s="188"/>
      <c r="G690" s="188"/>
      <c r="H690" s="197"/>
      <c r="I690" s="188"/>
    </row>
    <row r="691">
      <c r="F691" s="188"/>
      <c r="G691" s="188"/>
      <c r="H691" s="197"/>
      <c r="I691" s="188"/>
    </row>
    <row r="692">
      <c r="F692" s="188"/>
      <c r="G692" s="188"/>
      <c r="H692" s="197"/>
      <c r="I692" s="188"/>
    </row>
    <row r="693">
      <c r="F693" s="188"/>
      <c r="G693" s="188"/>
      <c r="H693" s="197"/>
      <c r="I693" s="188"/>
    </row>
    <row r="694">
      <c r="F694" s="188"/>
      <c r="G694" s="188"/>
      <c r="H694" s="197"/>
      <c r="I694" s="188"/>
    </row>
    <row r="695">
      <c r="F695" s="188"/>
      <c r="G695" s="188"/>
      <c r="H695" s="197"/>
      <c r="I695" s="188"/>
    </row>
    <row r="696">
      <c r="F696" s="188"/>
      <c r="G696" s="188"/>
      <c r="H696" s="197"/>
      <c r="I696" s="188"/>
    </row>
    <row r="697">
      <c r="F697" s="188"/>
      <c r="G697" s="188"/>
      <c r="H697" s="197"/>
      <c r="I697" s="188"/>
    </row>
    <row r="698">
      <c r="F698" s="188"/>
      <c r="G698" s="188"/>
      <c r="H698" s="197"/>
      <c r="I698" s="188"/>
    </row>
    <row r="699">
      <c r="F699" s="188"/>
      <c r="G699" s="188"/>
      <c r="H699" s="197"/>
      <c r="I699" s="188"/>
    </row>
    <row r="700">
      <c r="F700" s="188"/>
      <c r="G700" s="188"/>
      <c r="H700" s="197"/>
      <c r="I700" s="188"/>
    </row>
    <row r="701">
      <c r="F701" s="188"/>
      <c r="G701" s="188"/>
      <c r="H701" s="197"/>
      <c r="I701" s="188"/>
    </row>
    <row r="702">
      <c r="F702" s="188"/>
      <c r="G702" s="188"/>
      <c r="H702" s="197"/>
      <c r="I702" s="188"/>
    </row>
    <row r="703">
      <c r="F703" s="188"/>
      <c r="G703" s="188"/>
      <c r="H703" s="197"/>
      <c r="I703" s="188"/>
    </row>
    <row r="704">
      <c r="F704" s="188"/>
      <c r="G704" s="188"/>
      <c r="H704" s="197"/>
      <c r="I704" s="188"/>
    </row>
    <row r="705">
      <c r="F705" s="188"/>
      <c r="G705" s="188"/>
      <c r="H705" s="197"/>
      <c r="I705" s="188"/>
    </row>
    <row r="706">
      <c r="F706" s="188"/>
      <c r="G706" s="188"/>
      <c r="H706" s="197"/>
      <c r="I706" s="188"/>
    </row>
    <row r="707">
      <c r="F707" s="188"/>
      <c r="G707" s="188"/>
      <c r="H707" s="197"/>
      <c r="I707" s="188"/>
    </row>
    <row r="708">
      <c r="F708" s="188"/>
      <c r="G708" s="188"/>
      <c r="H708" s="197"/>
      <c r="I708" s="188"/>
    </row>
    <row r="709">
      <c r="F709" s="188"/>
      <c r="G709" s="188"/>
      <c r="H709" s="197"/>
      <c r="I709" s="188"/>
    </row>
    <row r="710">
      <c r="F710" s="188"/>
      <c r="G710" s="188"/>
      <c r="H710" s="197"/>
      <c r="I710" s="188"/>
    </row>
    <row r="711">
      <c r="F711" s="188"/>
      <c r="G711" s="188"/>
      <c r="H711" s="197"/>
      <c r="I711" s="188"/>
    </row>
    <row r="712">
      <c r="F712" s="188"/>
      <c r="G712" s="188"/>
      <c r="H712" s="197"/>
      <c r="I712" s="188"/>
    </row>
    <row r="713">
      <c r="F713" s="188"/>
      <c r="G713" s="188"/>
      <c r="H713" s="197"/>
      <c r="I713" s="188"/>
    </row>
    <row r="714">
      <c r="F714" s="188"/>
      <c r="G714" s="188"/>
      <c r="H714" s="197"/>
      <c r="I714" s="188"/>
    </row>
    <row r="715">
      <c r="F715" s="188"/>
      <c r="G715" s="188"/>
      <c r="H715" s="197"/>
      <c r="I715" s="188"/>
    </row>
    <row r="716">
      <c r="F716" s="188"/>
      <c r="G716" s="188"/>
      <c r="H716" s="197"/>
      <c r="I716" s="188"/>
    </row>
    <row r="717">
      <c r="F717" s="188"/>
      <c r="G717" s="188"/>
      <c r="H717" s="197"/>
      <c r="I717" s="188"/>
    </row>
    <row r="718">
      <c r="F718" s="188"/>
      <c r="G718" s="188"/>
      <c r="H718" s="197"/>
      <c r="I718" s="188"/>
    </row>
    <row r="719">
      <c r="F719" s="188"/>
      <c r="G719" s="188"/>
      <c r="H719" s="197"/>
      <c r="I719" s="188"/>
    </row>
    <row r="720">
      <c r="F720" s="188"/>
      <c r="G720" s="188"/>
      <c r="H720" s="197"/>
      <c r="I720" s="188"/>
    </row>
    <row r="721">
      <c r="F721" s="188"/>
      <c r="G721" s="188"/>
      <c r="H721" s="197"/>
      <c r="I721" s="188"/>
    </row>
    <row r="722">
      <c r="F722" s="188"/>
      <c r="G722" s="188"/>
      <c r="H722" s="197"/>
      <c r="I722" s="188"/>
    </row>
    <row r="723">
      <c r="F723" s="188"/>
      <c r="G723" s="188"/>
      <c r="H723" s="197"/>
      <c r="I723" s="188"/>
    </row>
    <row r="724">
      <c r="F724" s="188"/>
      <c r="G724" s="188"/>
      <c r="H724" s="197"/>
      <c r="I724" s="188"/>
    </row>
    <row r="725">
      <c r="F725" s="188"/>
      <c r="G725" s="188"/>
      <c r="H725" s="197"/>
      <c r="I725" s="188"/>
    </row>
    <row r="726">
      <c r="F726" s="188"/>
      <c r="G726" s="188"/>
      <c r="H726" s="197"/>
      <c r="I726" s="188"/>
    </row>
    <row r="727">
      <c r="F727" s="188"/>
      <c r="G727" s="188"/>
      <c r="H727" s="197"/>
      <c r="I727" s="188"/>
    </row>
    <row r="728">
      <c r="F728" s="188"/>
      <c r="G728" s="188"/>
      <c r="H728" s="197"/>
      <c r="I728" s="188"/>
    </row>
    <row r="729">
      <c r="F729" s="188"/>
      <c r="G729" s="188"/>
      <c r="H729" s="197"/>
      <c r="I729" s="188"/>
    </row>
    <row r="730">
      <c r="F730" s="188"/>
      <c r="G730" s="188"/>
      <c r="H730" s="197"/>
      <c r="I730" s="188"/>
    </row>
    <row r="731">
      <c r="F731" s="188"/>
      <c r="G731" s="188"/>
      <c r="H731" s="197"/>
      <c r="I731" s="188"/>
    </row>
    <row r="732">
      <c r="F732" s="188"/>
      <c r="G732" s="188"/>
      <c r="H732" s="197"/>
      <c r="I732" s="188"/>
    </row>
    <row r="733">
      <c r="F733" s="188"/>
      <c r="G733" s="188"/>
      <c r="H733" s="197"/>
      <c r="I733" s="188"/>
    </row>
    <row r="734">
      <c r="F734" s="188"/>
      <c r="G734" s="188"/>
      <c r="H734" s="197"/>
      <c r="I734" s="188"/>
    </row>
    <row r="735">
      <c r="F735" s="188"/>
      <c r="G735" s="188"/>
      <c r="H735" s="197"/>
      <c r="I735" s="188"/>
    </row>
    <row r="736">
      <c r="F736" s="188"/>
      <c r="G736" s="188"/>
      <c r="H736" s="197"/>
      <c r="I736" s="188"/>
    </row>
    <row r="737">
      <c r="F737" s="188"/>
      <c r="G737" s="188"/>
      <c r="H737" s="197"/>
      <c r="I737" s="188"/>
    </row>
    <row r="738">
      <c r="F738" s="188"/>
      <c r="G738" s="188"/>
      <c r="H738" s="197"/>
      <c r="I738" s="188"/>
    </row>
    <row r="739">
      <c r="F739" s="188"/>
      <c r="G739" s="188"/>
      <c r="H739" s="197"/>
      <c r="I739" s="188"/>
    </row>
    <row r="740">
      <c r="F740" s="188"/>
      <c r="G740" s="188"/>
      <c r="H740" s="197"/>
      <c r="I740" s="188"/>
    </row>
    <row r="741">
      <c r="F741" s="188"/>
      <c r="G741" s="188"/>
      <c r="H741" s="197"/>
      <c r="I741" s="188"/>
    </row>
    <row r="742">
      <c r="F742" s="188"/>
      <c r="G742" s="188"/>
      <c r="H742" s="197"/>
      <c r="I742" s="188"/>
    </row>
    <row r="743">
      <c r="F743" s="188"/>
      <c r="G743" s="188"/>
      <c r="H743" s="197"/>
      <c r="I743" s="188"/>
    </row>
    <row r="744">
      <c r="F744" s="188"/>
      <c r="G744" s="188"/>
      <c r="H744" s="197"/>
      <c r="I744" s="188"/>
    </row>
    <row r="745">
      <c r="F745" s="188"/>
      <c r="G745" s="188"/>
      <c r="H745" s="197"/>
      <c r="I745" s="188"/>
    </row>
    <row r="746">
      <c r="F746" s="188"/>
      <c r="G746" s="188"/>
      <c r="H746" s="197"/>
      <c r="I746" s="188"/>
    </row>
    <row r="747">
      <c r="F747" s="188"/>
      <c r="G747" s="188"/>
      <c r="H747" s="197"/>
      <c r="I747" s="188"/>
    </row>
    <row r="748">
      <c r="F748" s="188"/>
      <c r="G748" s="188"/>
      <c r="H748" s="197"/>
      <c r="I748" s="188"/>
    </row>
    <row r="749">
      <c r="F749" s="188"/>
      <c r="G749" s="188"/>
      <c r="H749" s="197"/>
      <c r="I749" s="188"/>
    </row>
    <row r="750">
      <c r="F750" s="188"/>
      <c r="G750" s="188"/>
      <c r="H750" s="197"/>
      <c r="I750" s="188"/>
    </row>
    <row r="751">
      <c r="F751" s="188"/>
      <c r="G751" s="188"/>
      <c r="H751" s="197"/>
      <c r="I751" s="188"/>
    </row>
    <row r="752">
      <c r="F752" s="188"/>
      <c r="G752" s="188"/>
      <c r="H752" s="197"/>
      <c r="I752" s="188"/>
    </row>
    <row r="753">
      <c r="F753" s="188"/>
      <c r="G753" s="188"/>
      <c r="H753" s="197"/>
      <c r="I753" s="188"/>
    </row>
    <row r="754">
      <c r="F754" s="188"/>
      <c r="G754" s="188"/>
      <c r="H754" s="197"/>
      <c r="I754" s="188"/>
    </row>
    <row r="755">
      <c r="F755" s="188"/>
      <c r="G755" s="188"/>
      <c r="H755" s="197"/>
      <c r="I755" s="188"/>
    </row>
    <row r="756">
      <c r="F756" s="188"/>
      <c r="G756" s="188"/>
      <c r="H756" s="197"/>
      <c r="I756" s="188"/>
    </row>
    <row r="757">
      <c r="F757" s="188"/>
      <c r="G757" s="188"/>
      <c r="H757" s="197"/>
      <c r="I757" s="188"/>
    </row>
    <row r="758">
      <c r="F758" s="188"/>
      <c r="G758" s="188"/>
      <c r="H758" s="197"/>
      <c r="I758" s="188"/>
    </row>
    <row r="759">
      <c r="F759" s="188"/>
      <c r="G759" s="188"/>
      <c r="H759" s="197"/>
      <c r="I759" s="188"/>
    </row>
    <row r="760">
      <c r="F760" s="188"/>
      <c r="G760" s="188"/>
      <c r="H760" s="197"/>
      <c r="I760" s="188"/>
    </row>
    <row r="761">
      <c r="F761" s="188"/>
      <c r="G761" s="188"/>
      <c r="H761" s="197"/>
      <c r="I761" s="188"/>
    </row>
    <row r="762">
      <c r="F762" s="188"/>
      <c r="G762" s="188"/>
      <c r="H762" s="197"/>
      <c r="I762" s="188"/>
    </row>
    <row r="763">
      <c r="F763" s="188"/>
      <c r="G763" s="188"/>
      <c r="H763" s="197"/>
      <c r="I763" s="188"/>
    </row>
    <row r="764">
      <c r="F764" s="188"/>
      <c r="G764" s="188"/>
      <c r="H764" s="197"/>
      <c r="I764" s="188"/>
    </row>
    <row r="765">
      <c r="F765" s="188"/>
      <c r="G765" s="188"/>
      <c r="H765" s="197"/>
      <c r="I765" s="188"/>
    </row>
    <row r="766">
      <c r="F766" s="188"/>
      <c r="G766" s="188"/>
      <c r="H766" s="197"/>
      <c r="I766" s="188"/>
    </row>
    <row r="767">
      <c r="F767" s="188"/>
      <c r="G767" s="188"/>
      <c r="H767" s="197"/>
      <c r="I767" s="188"/>
    </row>
    <row r="768">
      <c r="F768" s="188"/>
      <c r="G768" s="188"/>
      <c r="H768" s="197"/>
      <c r="I768" s="188"/>
    </row>
    <row r="769">
      <c r="F769" s="188"/>
      <c r="G769" s="188"/>
      <c r="H769" s="197"/>
      <c r="I769" s="188"/>
    </row>
    <row r="770">
      <c r="F770" s="188"/>
      <c r="G770" s="188"/>
      <c r="H770" s="197"/>
      <c r="I770" s="188"/>
    </row>
    <row r="771">
      <c r="F771" s="188"/>
      <c r="G771" s="188"/>
      <c r="H771" s="197"/>
      <c r="I771" s="188"/>
    </row>
    <row r="772">
      <c r="F772" s="188"/>
      <c r="G772" s="188"/>
      <c r="H772" s="197"/>
      <c r="I772" s="188"/>
    </row>
    <row r="773">
      <c r="F773" s="188"/>
      <c r="G773" s="188"/>
      <c r="H773" s="197"/>
      <c r="I773" s="188"/>
    </row>
    <row r="774">
      <c r="F774" s="188"/>
      <c r="G774" s="188"/>
      <c r="H774" s="197"/>
      <c r="I774" s="188"/>
    </row>
    <row r="775">
      <c r="F775" s="188"/>
      <c r="G775" s="188"/>
      <c r="H775" s="197"/>
      <c r="I775" s="188"/>
    </row>
    <row r="776">
      <c r="F776" s="188"/>
      <c r="G776" s="188"/>
      <c r="H776" s="197"/>
      <c r="I776" s="188"/>
    </row>
    <row r="777">
      <c r="F777" s="188"/>
      <c r="G777" s="188"/>
      <c r="H777" s="197"/>
      <c r="I777" s="188"/>
    </row>
    <row r="778">
      <c r="F778" s="188"/>
      <c r="G778" s="188"/>
      <c r="H778" s="197"/>
      <c r="I778" s="188"/>
    </row>
    <row r="779">
      <c r="F779" s="188"/>
      <c r="G779" s="188"/>
      <c r="H779" s="197"/>
      <c r="I779" s="188"/>
    </row>
    <row r="780">
      <c r="F780" s="188"/>
      <c r="G780" s="188"/>
      <c r="H780" s="197"/>
      <c r="I780" s="188"/>
    </row>
    <row r="781">
      <c r="F781" s="188"/>
      <c r="G781" s="188"/>
      <c r="H781" s="197"/>
      <c r="I781" s="188"/>
    </row>
    <row r="782">
      <c r="F782" s="188"/>
      <c r="G782" s="188"/>
      <c r="H782" s="197"/>
      <c r="I782" s="188"/>
    </row>
    <row r="783">
      <c r="F783" s="188"/>
      <c r="G783" s="188"/>
      <c r="H783" s="197"/>
      <c r="I783" s="188"/>
    </row>
    <row r="784">
      <c r="F784" s="188"/>
      <c r="G784" s="188"/>
      <c r="H784" s="197"/>
      <c r="I784" s="188"/>
    </row>
    <row r="785">
      <c r="F785" s="188"/>
      <c r="G785" s="188"/>
      <c r="H785" s="197"/>
      <c r="I785" s="188"/>
    </row>
    <row r="786">
      <c r="F786" s="188"/>
      <c r="G786" s="188"/>
      <c r="H786" s="197"/>
      <c r="I786" s="188"/>
    </row>
    <row r="787">
      <c r="F787" s="188"/>
      <c r="G787" s="188"/>
      <c r="H787" s="197"/>
      <c r="I787" s="188"/>
    </row>
    <row r="788">
      <c r="F788" s="188"/>
      <c r="G788" s="188"/>
      <c r="H788" s="197"/>
      <c r="I788" s="188"/>
    </row>
    <row r="789">
      <c r="F789" s="188"/>
      <c r="G789" s="188"/>
      <c r="H789" s="197"/>
      <c r="I789" s="188"/>
    </row>
    <row r="790">
      <c r="F790" s="188"/>
      <c r="G790" s="188"/>
      <c r="H790" s="197"/>
      <c r="I790" s="188"/>
    </row>
    <row r="791">
      <c r="F791" s="188"/>
      <c r="G791" s="188"/>
      <c r="H791" s="197"/>
      <c r="I791" s="188"/>
    </row>
    <row r="792">
      <c r="F792" s="188"/>
      <c r="G792" s="188"/>
      <c r="H792" s="197"/>
      <c r="I792" s="188"/>
    </row>
    <row r="793">
      <c r="F793" s="188"/>
      <c r="G793" s="188"/>
      <c r="H793" s="197"/>
      <c r="I793" s="188"/>
    </row>
    <row r="794">
      <c r="F794" s="188"/>
      <c r="G794" s="188"/>
      <c r="H794" s="197"/>
      <c r="I794" s="188"/>
    </row>
    <row r="795">
      <c r="F795" s="188"/>
      <c r="G795" s="188"/>
      <c r="H795" s="197"/>
      <c r="I795" s="188"/>
    </row>
    <row r="796">
      <c r="F796" s="188"/>
      <c r="G796" s="188"/>
      <c r="H796" s="197"/>
      <c r="I796" s="188"/>
    </row>
    <row r="797">
      <c r="F797" s="188"/>
      <c r="G797" s="188"/>
      <c r="H797" s="197"/>
      <c r="I797" s="188"/>
    </row>
    <row r="798">
      <c r="F798" s="188"/>
      <c r="G798" s="188"/>
      <c r="H798" s="197"/>
      <c r="I798" s="188"/>
    </row>
    <row r="799">
      <c r="F799" s="188"/>
      <c r="G799" s="188"/>
      <c r="H799" s="197"/>
      <c r="I799" s="188"/>
    </row>
    <row r="800">
      <c r="F800" s="188"/>
      <c r="G800" s="188"/>
      <c r="H800" s="197"/>
      <c r="I800" s="188"/>
    </row>
    <row r="801">
      <c r="F801" s="188"/>
      <c r="G801" s="188"/>
      <c r="H801" s="197"/>
      <c r="I801" s="188"/>
    </row>
    <row r="802">
      <c r="F802" s="188"/>
      <c r="G802" s="188"/>
      <c r="H802" s="197"/>
      <c r="I802" s="188"/>
    </row>
    <row r="803">
      <c r="F803" s="188"/>
      <c r="G803" s="188"/>
      <c r="H803" s="197"/>
      <c r="I803" s="188"/>
    </row>
    <row r="804">
      <c r="F804" s="188"/>
      <c r="G804" s="188"/>
      <c r="H804" s="197"/>
      <c r="I804" s="188"/>
    </row>
    <row r="805">
      <c r="F805" s="188"/>
      <c r="G805" s="188"/>
      <c r="H805" s="197"/>
      <c r="I805" s="188"/>
    </row>
    <row r="806">
      <c r="F806" s="188"/>
      <c r="G806" s="188"/>
      <c r="H806" s="197"/>
      <c r="I806" s="188"/>
    </row>
    <row r="807">
      <c r="F807" s="188"/>
      <c r="G807" s="188"/>
      <c r="H807" s="197"/>
      <c r="I807" s="188"/>
    </row>
    <row r="808">
      <c r="F808" s="188"/>
      <c r="G808" s="188"/>
      <c r="H808" s="197"/>
      <c r="I808" s="188"/>
    </row>
    <row r="809">
      <c r="F809" s="188"/>
      <c r="G809" s="188"/>
      <c r="H809" s="197"/>
      <c r="I809" s="188"/>
    </row>
    <row r="810">
      <c r="F810" s="188"/>
      <c r="G810" s="188"/>
      <c r="H810" s="197"/>
      <c r="I810" s="188"/>
    </row>
    <row r="811">
      <c r="F811" s="188"/>
      <c r="G811" s="188"/>
      <c r="H811" s="197"/>
      <c r="I811" s="188"/>
    </row>
    <row r="812">
      <c r="F812" s="188"/>
      <c r="G812" s="188"/>
      <c r="H812" s="197"/>
      <c r="I812" s="188"/>
    </row>
    <row r="813">
      <c r="F813" s="188"/>
      <c r="G813" s="188"/>
      <c r="H813" s="197"/>
      <c r="I813" s="188"/>
    </row>
    <row r="814">
      <c r="F814" s="188"/>
      <c r="G814" s="188"/>
      <c r="H814" s="197"/>
      <c r="I814" s="188"/>
    </row>
    <row r="815">
      <c r="F815" s="188"/>
      <c r="G815" s="188"/>
      <c r="H815" s="197"/>
      <c r="I815" s="188"/>
    </row>
    <row r="816">
      <c r="F816" s="188"/>
      <c r="G816" s="188"/>
      <c r="H816" s="197"/>
      <c r="I816" s="188"/>
    </row>
    <row r="817">
      <c r="F817" s="188"/>
      <c r="G817" s="188"/>
      <c r="H817" s="197"/>
      <c r="I817" s="188"/>
    </row>
    <row r="818">
      <c r="F818" s="188"/>
      <c r="G818" s="188"/>
      <c r="H818" s="197"/>
      <c r="I818" s="188"/>
    </row>
    <row r="819">
      <c r="F819" s="188"/>
      <c r="G819" s="188"/>
      <c r="H819" s="197"/>
      <c r="I819" s="188"/>
    </row>
    <row r="820">
      <c r="F820" s="188"/>
      <c r="G820" s="188"/>
      <c r="H820" s="197"/>
      <c r="I820" s="188"/>
    </row>
    <row r="821">
      <c r="F821" s="188"/>
      <c r="G821" s="188"/>
      <c r="H821" s="197"/>
      <c r="I821" s="188"/>
    </row>
    <row r="822">
      <c r="F822" s="188"/>
      <c r="G822" s="188"/>
      <c r="H822" s="197"/>
      <c r="I822" s="188"/>
    </row>
    <row r="823">
      <c r="F823" s="188"/>
      <c r="G823" s="188"/>
      <c r="H823" s="197"/>
      <c r="I823" s="188"/>
    </row>
    <row r="824">
      <c r="F824" s="188"/>
      <c r="G824" s="188"/>
      <c r="H824" s="197"/>
      <c r="I824" s="188"/>
    </row>
    <row r="825">
      <c r="F825" s="188"/>
      <c r="G825" s="188"/>
      <c r="H825" s="197"/>
      <c r="I825" s="188"/>
    </row>
    <row r="826">
      <c r="F826" s="188"/>
      <c r="G826" s="188"/>
      <c r="H826" s="197"/>
      <c r="I826" s="188"/>
    </row>
    <row r="827">
      <c r="F827" s="188"/>
      <c r="G827" s="188"/>
      <c r="H827" s="197"/>
      <c r="I827" s="188"/>
    </row>
    <row r="828">
      <c r="F828" s="188"/>
      <c r="G828" s="188"/>
      <c r="H828" s="197"/>
      <c r="I828" s="188"/>
    </row>
    <row r="829">
      <c r="F829" s="188"/>
      <c r="G829" s="188"/>
      <c r="H829" s="197"/>
      <c r="I829" s="188"/>
    </row>
    <row r="830">
      <c r="F830" s="188"/>
      <c r="G830" s="188"/>
      <c r="H830" s="197"/>
      <c r="I830" s="188"/>
    </row>
    <row r="831">
      <c r="F831" s="188"/>
      <c r="G831" s="188"/>
      <c r="H831" s="197"/>
      <c r="I831" s="188"/>
    </row>
    <row r="832">
      <c r="F832" s="188"/>
      <c r="G832" s="188"/>
      <c r="H832" s="197"/>
      <c r="I832" s="188"/>
    </row>
    <row r="833">
      <c r="F833" s="188"/>
      <c r="G833" s="188"/>
      <c r="H833" s="197"/>
      <c r="I833" s="188"/>
    </row>
    <row r="834">
      <c r="F834" s="188"/>
      <c r="G834" s="188"/>
      <c r="H834" s="197"/>
      <c r="I834" s="188"/>
    </row>
    <row r="835">
      <c r="F835" s="188"/>
      <c r="G835" s="188"/>
      <c r="H835" s="197"/>
      <c r="I835" s="188"/>
    </row>
    <row r="836">
      <c r="F836" s="188"/>
      <c r="G836" s="188"/>
      <c r="H836" s="197"/>
      <c r="I836" s="188"/>
    </row>
    <row r="837">
      <c r="F837" s="188"/>
      <c r="G837" s="188"/>
      <c r="H837" s="197"/>
      <c r="I837" s="188"/>
    </row>
    <row r="838">
      <c r="F838" s="188"/>
      <c r="G838" s="188"/>
      <c r="H838" s="197"/>
      <c r="I838" s="188"/>
    </row>
    <row r="839">
      <c r="F839" s="188"/>
      <c r="G839" s="188"/>
      <c r="H839" s="197"/>
      <c r="I839" s="188"/>
    </row>
    <row r="840">
      <c r="F840" s="188"/>
      <c r="G840" s="188"/>
      <c r="H840" s="197"/>
      <c r="I840" s="188"/>
    </row>
    <row r="841">
      <c r="F841" s="188"/>
      <c r="G841" s="188"/>
      <c r="H841" s="197"/>
      <c r="I841" s="188"/>
    </row>
    <row r="842">
      <c r="F842" s="188"/>
      <c r="G842" s="188"/>
      <c r="H842" s="197"/>
      <c r="I842" s="188"/>
    </row>
    <row r="843">
      <c r="F843" s="188"/>
      <c r="G843" s="188"/>
      <c r="H843" s="197"/>
      <c r="I843" s="188"/>
    </row>
    <row r="844">
      <c r="F844" s="188"/>
      <c r="G844" s="188"/>
      <c r="H844" s="197"/>
      <c r="I844" s="188"/>
    </row>
    <row r="845">
      <c r="F845" s="188"/>
      <c r="G845" s="188"/>
      <c r="H845" s="197"/>
      <c r="I845" s="188"/>
    </row>
    <row r="846">
      <c r="F846" s="188"/>
      <c r="G846" s="188"/>
      <c r="H846" s="197"/>
      <c r="I846" s="188"/>
    </row>
    <row r="847">
      <c r="F847" s="188"/>
      <c r="G847" s="188"/>
      <c r="H847" s="197"/>
      <c r="I847" s="188"/>
    </row>
    <row r="848">
      <c r="F848" s="188"/>
      <c r="G848" s="188"/>
      <c r="H848" s="197"/>
      <c r="I848" s="188"/>
    </row>
    <row r="849">
      <c r="F849" s="188"/>
      <c r="G849" s="188"/>
      <c r="H849" s="197"/>
      <c r="I849" s="188"/>
    </row>
    <row r="850">
      <c r="F850" s="188"/>
      <c r="G850" s="188"/>
      <c r="H850" s="197"/>
      <c r="I850" s="188"/>
    </row>
    <row r="851">
      <c r="F851" s="188"/>
      <c r="G851" s="188"/>
      <c r="H851" s="197"/>
      <c r="I851" s="188"/>
    </row>
    <row r="852">
      <c r="F852" s="188"/>
      <c r="G852" s="188"/>
      <c r="H852" s="197"/>
      <c r="I852" s="188"/>
    </row>
    <row r="853">
      <c r="F853" s="188"/>
      <c r="G853" s="188"/>
      <c r="H853" s="197"/>
      <c r="I853" s="188"/>
    </row>
    <row r="854">
      <c r="F854" s="188"/>
      <c r="G854" s="188"/>
      <c r="H854" s="197"/>
      <c r="I854" s="188"/>
    </row>
    <row r="855">
      <c r="F855" s="188"/>
      <c r="G855" s="188"/>
      <c r="H855" s="197"/>
      <c r="I855" s="188"/>
    </row>
    <row r="856">
      <c r="F856" s="188"/>
      <c r="G856" s="188"/>
      <c r="H856" s="197"/>
      <c r="I856" s="188"/>
    </row>
    <row r="857">
      <c r="F857" s="188"/>
      <c r="G857" s="188"/>
      <c r="H857" s="197"/>
      <c r="I857" s="188"/>
    </row>
    <row r="858">
      <c r="F858" s="188"/>
      <c r="G858" s="188"/>
      <c r="H858" s="197"/>
      <c r="I858" s="188"/>
    </row>
    <row r="859">
      <c r="F859" s="188"/>
      <c r="G859" s="188"/>
      <c r="H859" s="197"/>
      <c r="I859" s="188"/>
    </row>
    <row r="860">
      <c r="F860" s="188"/>
      <c r="G860" s="188"/>
      <c r="H860" s="197"/>
      <c r="I860" s="188"/>
    </row>
    <row r="861">
      <c r="F861" s="188"/>
      <c r="G861" s="188"/>
      <c r="H861" s="197"/>
      <c r="I861" s="188"/>
    </row>
    <row r="862">
      <c r="F862" s="188"/>
      <c r="G862" s="188"/>
      <c r="H862" s="197"/>
      <c r="I862" s="188"/>
    </row>
    <row r="863">
      <c r="F863" s="188"/>
      <c r="G863" s="188"/>
      <c r="H863" s="197"/>
      <c r="I863" s="188"/>
    </row>
    <row r="864">
      <c r="F864" s="188"/>
      <c r="G864" s="188"/>
      <c r="H864" s="197"/>
      <c r="I864" s="188"/>
    </row>
    <row r="865">
      <c r="F865" s="188"/>
      <c r="G865" s="188"/>
      <c r="H865" s="197"/>
      <c r="I865" s="188"/>
    </row>
    <row r="866">
      <c r="F866" s="188"/>
      <c r="G866" s="188"/>
      <c r="H866" s="197"/>
      <c r="I866" s="188"/>
    </row>
    <row r="867">
      <c r="F867" s="188"/>
      <c r="G867" s="188"/>
      <c r="H867" s="197"/>
      <c r="I867" s="188"/>
    </row>
    <row r="868">
      <c r="F868" s="188"/>
      <c r="G868" s="188"/>
      <c r="H868" s="197"/>
      <c r="I868" s="188"/>
    </row>
    <row r="869">
      <c r="F869" s="188"/>
      <c r="G869" s="188"/>
      <c r="H869" s="197"/>
      <c r="I869" s="188"/>
    </row>
    <row r="870">
      <c r="F870" s="188"/>
      <c r="G870" s="188"/>
      <c r="H870" s="197"/>
      <c r="I870" s="188"/>
    </row>
    <row r="871">
      <c r="F871" s="188"/>
      <c r="G871" s="188"/>
      <c r="H871" s="197"/>
      <c r="I871" s="188"/>
    </row>
    <row r="872">
      <c r="F872" s="188"/>
      <c r="G872" s="188"/>
      <c r="H872" s="197"/>
      <c r="I872" s="188"/>
    </row>
    <row r="873">
      <c r="F873" s="188"/>
      <c r="G873" s="188"/>
      <c r="H873" s="197"/>
      <c r="I873" s="188"/>
    </row>
    <row r="874">
      <c r="F874" s="188"/>
      <c r="G874" s="188"/>
      <c r="H874" s="197"/>
      <c r="I874" s="188"/>
    </row>
    <row r="875">
      <c r="F875" s="188"/>
      <c r="G875" s="188"/>
      <c r="H875" s="197"/>
      <c r="I875" s="188"/>
    </row>
    <row r="876">
      <c r="F876" s="188"/>
      <c r="G876" s="188"/>
      <c r="H876" s="197"/>
      <c r="I876" s="188"/>
    </row>
    <row r="877">
      <c r="F877" s="188"/>
      <c r="G877" s="188"/>
      <c r="H877" s="197"/>
      <c r="I877" s="188"/>
    </row>
    <row r="878">
      <c r="F878" s="188"/>
      <c r="G878" s="188"/>
      <c r="H878" s="197"/>
      <c r="I878" s="188"/>
    </row>
    <row r="879">
      <c r="F879" s="188"/>
      <c r="G879" s="188"/>
      <c r="H879" s="197"/>
      <c r="I879" s="188"/>
    </row>
    <row r="880">
      <c r="F880" s="188"/>
      <c r="G880" s="188"/>
      <c r="H880" s="197"/>
      <c r="I880" s="188"/>
    </row>
    <row r="881">
      <c r="F881" s="188"/>
      <c r="G881" s="188"/>
      <c r="H881" s="197"/>
      <c r="I881" s="188"/>
    </row>
    <row r="882">
      <c r="F882" s="188"/>
      <c r="G882" s="188"/>
      <c r="H882" s="197"/>
      <c r="I882" s="188"/>
    </row>
    <row r="883">
      <c r="F883" s="188"/>
      <c r="G883" s="188"/>
      <c r="H883" s="197"/>
      <c r="I883" s="188"/>
    </row>
    <row r="884">
      <c r="F884" s="188"/>
      <c r="G884" s="188"/>
      <c r="H884" s="197"/>
      <c r="I884" s="188"/>
    </row>
    <row r="885">
      <c r="F885" s="188"/>
      <c r="G885" s="188"/>
      <c r="H885" s="197"/>
      <c r="I885" s="188"/>
    </row>
    <row r="886">
      <c r="F886" s="188"/>
      <c r="G886" s="188"/>
      <c r="H886" s="197"/>
      <c r="I886" s="188"/>
    </row>
    <row r="887">
      <c r="F887" s="188"/>
      <c r="G887" s="188"/>
      <c r="H887" s="197"/>
      <c r="I887" s="188"/>
    </row>
    <row r="888">
      <c r="F888" s="188"/>
      <c r="G888" s="188"/>
      <c r="H888" s="197"/>
      <c r="I888" s="188"/>
    </row>
    <row r="889">
      <c r="F889" s="188"/>
      <c r="G889" s="188"/>
      <c r="H889" s="197"/>
      <c r="I889" s="188"/>
    </row>
    <row r="890">
      <c r="F890" s="188"/>
      <c r="G890" s="188"/>
      <c r="H890" s="197"/>
      <c r="I890" s="188"/>
    </row>
    <row r="891">
      <c r="F891" s="188"/>
      <c r="G891" s="188"/>
      <c r="H891" s="197"/>
      <c r="I891" s="188"/>
    </row>
    <row r="892">
      <c r="F892" s="188"/>
      <c r="G892" s="188"/>
      <c r="H892" s="197"/>
      <c r="I892" s="188"/>
    </row>
    <row r="893">
      <c r="F893" s="188"/>
      <c r="G893" s="188"/>
      <c r="H893" s="197"/>
      <c r="I893" s="188"/>
    </row>
    <row r="894">
      <c r="F894" s="188"/>
      <c r="G894" s="188"/>
      <c r="H894" s="197"/>
      <c r="I894" s="188"/>
    </row>
    <row r="895">
      <c r="F895" s="188"/>
      <c r="G895" s="188"/>
      <c r="H895" s="197"/>
      <c r="I895" s="188"/>
    </row>
    <row r="896">
      <c r="F896" s="188"/>
      <c r="G896" s="188"/>
      <c r="H896" s="197"/>
      <c r="I896" s="188"/>
    </row>
    <row r="897">
      <c r="F897" s="188"/>
      <c r="G897" s="188"/>
      <c r="H897" s="197"/>
      <c r="I897" s="188"/>
    </row>
    <row r="898">
      <c r="F898" s="188"/>
      <c r="G898" s="188"/>
      <c r="H898" s="197"/>
      <c r="I898" s="188"/>
    </row>
    <row r="899">
      <c r="F899" s="188"/>
      <c r="G899" s="188"/>
      <c r="H899" s="197"/>
      <c r="I899" s="188"/>
    </row>
    <row r="900">
      <c r="F900" s="188"/>
      <c r="G900" s="188"/>
      <c r="H900" s="197"/>
      <c r="I900" s="188"/>
    </row>
    <row r="901">
      <c r="F901" s="188"/>
      <c r="G901" s="188"/>
      <c r="H901" s="197"/>
      <c r="I901" s="188"/>
    </row>
    <row r="902">
      <c r="F902" s="188"/>
      <c r="G902" s="188"/>
      <c r="H902" s="197"/>
      <c r="I902" s="188"/>
    </row>
    <row r="903">
      <c r="F903" s="188"/>
      <c r="G903" s="188"/>
      <c r="H903" s="197"/>
      <c r="I903" s="188"/>
    </row>
    <row r="904">
      <c r="F904" s="188"/>
      <c r="G904" s="188"/>
      <c r="H904" s="197"/>
      <c r="I904" s="188"/>
    </row>
    <row r="905">
      <c r="F905" s="188"/>
      <c r="G905" s="188"/>
      <c r="H905" s="197"/>
      <c r="I905" s="188"/>
    </row>
    <row r="906">
      <c r="F906" s="188"/>
      <c r="G906" s="188"/>
      <c r="H906" s="197"/>
      <c r="I906" s="188"/>
    </row>
    <row r="907">
      <c r="F907" s="188"/>
      <c r="G907" s="188"/>
      <c r="H907" s="197"/>
      <c r="I907" s="188"/>
    </row>
    <row r="908">
      <c r="F908" s="188"/>
      <c r="G908" s="188"/>
      <c r="H908" s="197"/>
      <c r="I908" s="188"/>
    </row>
    <row r="909">
      <c r="F909" s="188"/>
      <c r="G909" s="188"/>
      <c r="H909" s="197"/>
      <c r="I909" s="188"/>
    </row>
    <row r="910">
      <c r="F910" s="188"/>
      <c r="G910" s="188"/>
      <c r="H910" s="197"/>
      <c r="I910" s="188"/>
    </row>
    <row r="911">
      <c r="F911" s="188"/>
      <c r="G911" s="188"/>
      <c r="H911" s="197"/>
      <c r="I911" s="188"/>
    </row>
    <row r="912">
      <c r="F912" s="188"/>
      <c r="G912" s="188"/>
      <c r="H912" s="197"/>
      <c r="I912" s="188"/>
    </row>
    <row r="913">
      <c r="F913" s="188"/>
      <c r="G913" s="188"/>
      <c r="H913" s="197"/>
      <c r="I913" s="188"/>
    </row>
    <row r="914">
      <c r="F914" s="188"/>
      <c r="G914" s="188"/>
      <c r="H914" s="197"/>
      <c r="I914" s="188"/>
    </row>
    <row r="915">
      <c r="F915" s="188"/>
      <c r="G915" s="188"/>
      <c r="H915" s="197"/>
      <c r="I915" s="188"/>
    </row>
    <row r="916">
      <c r="F916" s="188"/>
      <c r="G916" s="188"/>
      <c r="H916" s="197"/>
      <c r="I916" s="188"/>
    </row>
    <row r="917">
      <c r="F917" s="188"/>
      <c r="G917" s="188"/>
      <c r="H917" s="197"/>
      <c r="I917" s="188"/>
    </row>
    <row r="918">
      <c r="F918" s="188"/>
      <c r="G918" s="188"/>
      <c r="H918" s="197"/>
      <c r="I918" s="188"/>
    </row>
    <row r="919">
      <c r="F919" s="188"/>
      <c r="G919" s="188"/>
      <c r="H919" s="197"/>
      <c r="I919" s="188"/>
    </row>
    <row r="920">
      <c r="F920" s="188"/>
      <c r="G920" s="188"/>
      <c r="H920" s="197"/>
      <c r="I920" s="188"/>
    </row>
    <row r="921">
      <c r="F921" s="188"/>
      <c r="G921" s="188"/>
      <c r="H921" s="197"/>
      <c r="I921" s="188"/>
    </row>
    <row r="922">
      <c r="F922" s="188"/>
      <c r="G922" s="188"/>
      <c r="H922" s="197"/>
      <c r="I922" s="188"/>
    </row>
    <row r="923">
      <c r="F923" s="188"/>
      <c r="G923" s="188"/>
      <c r="H923" s="197"/>
      <c r="I923" s="188"/>
    </row>
    <row r="924">
      <c r="F924" s="188"/>
      <c r="G924" s="188"/>
      <c r="H924" s="197"/>
      <c r="I924" s="188"/>
    </row>
    <row r="925">
      <c r="F925" s="188"/>
      <c r="G925" s="188"/>
      <c r="H925" s="197"/>
      <c r="I925" s="188"/>
    </row>
    <row r="926">
      <c r="F926" s="188"/>
      <c r="G926" s="188"/>
      <c r="H926" s="197"/>
      <c r="I926" s="188"/>
    </row>
    <row r="927">
      <c r="F927" s="188"/>
      <c r="G927" s="188"/>
      <c r="H927" s="197"/>
      <c r="I927" s="188"/>
    </row>
    <row r="928">
      <c r="F928" s="188"/>
      <c r="G928" s="188"/>
      <c r="H928" s="197"/>
      <c r="I928" s="188"/>
    </row>
    <row r="929">
      <c r="F929" s="188"/>
      <c r="G929" s="188"/>
      <c r="H929" s="197"/>
      <c r="I929" s="188"/>
    </row>
    <row r="930">
      <c r="F930" s="188"/>
      <c r="G930" s="188"/>
      <c r="H930" s="197"/>
      <c r="I930" s="188"/>
    </row>
    <row r="931">
      <c r="F931" s="188"/>
      <c r="G931" s="188"/>
      <c r="H931" s="197"/>
      <c r="I931" s="188"/>
    </row>
    <row r="932">
      <c r="F932" s="188"/>
      <c r="G932" s="188"/>
      <c r="H932" s="197"/>
      <c r="I932" s="188"/>
    </row>
    <row r="933">
      <c r="F933" s="188"/>
      <c r="G933" s="188"/>
      <c r="H933" s="197"/>
      <c r="I933" s="188"/>
    </row>
    <row r="934">
      <c r="F934" s="188"/>
      <c r="G934" s="188"/>
      <c r="H934" s="197"/>
      <c r="I934" s="188"/>
    </row>
    <row r="935">
      <c r="F935" s="188"/>
      <c r="G935" s="188"/>
      <c r="H935" s="197"/>
      <c r="I935" s="188"/>
    </row>
    <row r="936">
      <c r="F936" s="188"/>
      <c r="G936" s="188"/>
      <c r="H936" s="197"/>
      <c r="I936" s="188"/>
    </row>
    <row r="937">
      <c r="F937" s="188"/>
      <c r="G937" s="188"/>
      <c r="H937" s="197"/>
      <c r="I937" s="188"/>
    </row>
    <row r="938">
      <c r="F938" s="188"/>
      <c r="G938" s="188"/>
      <c r="H938" s="197"/>
      <c r="I938" s="188"/>
    </row>
    <row r="939">
      <c r="F939" s="188"/>
      <c r="G939" s="188"/>
      <c r="H939" s="197"/>
      <c r="I939" s="188"/>
    </row>
    <row r="940">
      <c r="F940" s="188"/>
      <c r="G940" s="188"/>
      <c r="H940" s="197"/>
      <c r="I940" s="188"/>
    </row>
    <row r="941">
      <c r="F941" s="188"/>
      <c r="G941" s="188"/>
      <c r="H941" s="197"/>
      <c r="I941" s="188"/>
    </row>
    <row r="942">
      <c r="F942" s="188"/>
      <c r="G942" s="188"/>
      <c r="H942" s="197"/>
      <c r="I942" s="188"/>
    </row>
    <row r="943">
      <c r="F943" s="188"/>
      <c r="G943" s="188"/>
      <c r="H943" s="197"/>
      <c r="I943" s="188"/>
    </row>
    <row r="944">
      <c r="F944" s="188"/>
      <c r="G944" s="188"/>
      <c r="H944" s="197"/>
      <c r="I944" s="188"/>
    </row>
    <row r="945">
      <c r="F945" s="188"/>
      <c r="G945" s="188"/>
      <c r="H945" s="197"/>
      <c r="I945" s="188"/>
    </row>
    <row r="946">
      <c r="F946" s="188"/>
      <c r="G946" s="188"/>
      <c r="H946" s="197"/>
      <c r="I946" s="188"/>
    </row>
    <row r="947">
      <c r="F947" s="188"/>
      <c r="G947" s="188"/>
      <c r="H947" s="197"/>
      <c r="I947" s="188"/>
    </row>
    <row r="948">
      <c r="F948" s="188"/>
      <c r="G948" s="188"/>
      <c r="H948" s="197"/>
      <c r="I948" s="188"/>
    </row>
    <row r="949">
      <c r="F949" s="188"/>
      <c r="G949" s="188"/>
      <c r="H949" s="197"/>
      <c r="I949" s="188"/>
    </row>
    <row r="950">
      <c r="F950" s="188"/>
      <c r="G950" s="188"/>
      <c r="H950" s="197"/>
      <c r="I950" s="188"/>
    </row>
    <row r="951">
      <c r="F951" s="188"/>
      <c r="G951" s="188"/>
      <c r="H951" s="197"/>
      <c r="I951" s="188"/>
    </row>
    <row r="952">
      <c r="F952" s="188"/>
      <c r="G952" s="188"/>
      <c r="H952" s="197"/>
      <c r="I952" s="188"/>
    </row>
    <row r="953">
      <c r="F953" s="188"/>
      <c r="G953" s="188"/>
      <c r="H953" s="197"/>
      <c r="I953" s="188"/>
    </row>
    <row r="954">
      <c r="F954" s="188"/>
      <c r="G954" s="188"/>
      <c r="H954" s="197"/>
      <c r="I954" s="188"/>
    </row>
    <row r="955">
      <c r="F955" s="188"/>
      <c r="G955" s="188"/>
      <c r="H955" s="197"/>
      <c r="I955" s="188"/>
    </row>
    <row r="956">
      <c r="F956" s="188"/>
      <c r="G956" s="188"/>
      <c r="H956" s="197"/>
      <c r="I956" s="188"/>
    </row>
    <row r="957">
      <c r="F957" s="188"/>
      <c r="G957" s="188"/>
      <c r="H957" s="197"/>
      <c r="I957" s="188"/>
    </row>
    <row r="958">
      <c r="F958" s="188"/>
      <c r="G958" s="188"/>
      <c r="H958" s="197"/>
      <c r="I958" s="188"/>
    </row>
    <row r="959">
      <c r="F959" s="188"/>
      <c r="G959" s="188"/>
      <c r="H959" s="197"/>
      <c r="I959" s="188"/>
    </row>
    <row r="960">
      <c r="F960" s="188"/>
      <c r="G960" s="188"/>
      <c r="H960" s="197"/>
      <c r="I960" s="188"/>
    </row>
    <row r="961">
      <c r="F961" s="188"/>
      <c r="G961" s="188"/>
      <c r="H961" s="197"/>
      <c r="I961" s="188"/>
    </row>
    <row r="962">
      <c r="F962" s="188"/>
      <c r="G962" s="188"/>
      <c r="H962" s="197"/>
      <c r="I962" s="188"/>
    </row>
    <row r="963">
      <c r="F963" s="188"/>
      <c r="G963" s="188"/>
      <c r="H963" s="197"/>
      <c r="I963" s="188"/>
    </row>
    <row r="964">
      <c r="F964" s="188"/>
      <c r="G964" s="188"/>
      <c r="H964" s="197"/>
      <c r="I964" s="188"/>
    </row>
    <row r="965">
      <c r="F965" s="188"/>
      <c r="G965" s="188"/>
      <c r="H965" s="197"/>
      <c r="I965" s="188"/>
    </row>
    <row r="966">
      <c r="F966" s="188"/>
      <c r="G966" s="188"/>
      <c r="H966" s="197"/>
      <c r="I966" s="188"/>
    </row>
    <row r="967">
      <c r="F967" s="188"/>
      <c r="G967" s="188"/>
      <c r="H967" s="197"/>
      <c r="I967" s="188"/>
    </row>
    <row r="968">
      <c r="F968" s="188"/>
      <c r="G968" s="188"/>
      <c r="H968" s="197"/>
      <c r="I968" s="188"/>
    </row>
    <row r="969">
      <c r="F969" s="188"/>
      <c r="G969" s="188"/>
      <c r="H969" s="197"/>
      <c r="I969" s="188"/>
    </row>
    <row r="970">
      <c r="F970" s="188"/>
      <c r="G970" s="188"/>
      <c r="H970" s="197"/>
      <c r="I970" s="188"/>
    </row>
    <row r="971">
      <c r="F971" s="188"/>
      <c r="G971" s="188"/>
      <c r="H971" s="197"/>
      <c r="I971" s="188"/>
    </row>
    <row r="972">
      <c r="F972" s="188"/>
      <c r="G972" s="188"/>
      <c r="H972" s="197"/>
      <c r="I972" s="188"/>
    </row>
    <row r="973">
      <c r="F973" s="188"/>
      <c r="G973" s="188"/>
      <c r="H973" s="197"/>
      <c r="I973" s="188"/>
    </row>
    <row r="974">
      <c r="F974" s="188"/>
      <c r="G974" s="188"/>
      <c r="H974" s="197"/>
      <c r="I974" s="188"/>
    </row>
    <row r="975">
      <c r="F975" s="188"/>
      <c r="G975" s="188"/>
      <c r="H975" s="197"/>
      <c r="I975" s="188"/>
    </row>
    <row r="976">
      <c r="F976" s="188"/>
      <c r="G976" s="188"/>
      <c r="H976" s="197"/>
      <c r="I976" s="188"/>
    </row>
    <row r="977">
      <c r="F977" s="188"/>
      <c r="G977" s="188"/>
      <c r="H977" s="197"/>
      <c r="I977" s="188"/>
    </row>
    <row r="978">
      <c r="F978" s="188"/>
      <c r="G978" s="188"/>
      <c r="H978" s="197"/>
      <c r="I978" s="188"/>
    </row>
    <row r="979">
      <c r="F979" s="188"/>
      <c r="G979" s="188"/>
      <c r="H979" s="197"/>
      <c r="I979" s="188"/>
    </row>
    <row r="980">
      <c r="F980" s="188"/>
      <c r="G980" s="188"/>
      <c r="H980" s="197"/>
      <c r="I980" s="188"/>
    </row>
    <row r="981">
      <c r="F981" s="188"/>
      <c r="G981" s="188"/>
      <c r="H981" s="197"/>
      <c r="I981" s="188"/>
    </row>
    <row r="982">
      <c r="F982" s="188"/>
      <c r="G982" s="188"/>
      <c r="H982" s="197"/>
      <c r="I982" s="188"/>
    </row>
    <row r="983">
      <c r="F983" s="188"/>
      <c r="G983" s="188"/>
      <c r="H983" s="197"/>
      <c r="I983" s="188"/>
    </row>
    <row r="984">
      <c r="F984" s="188"/>
      <c r="G984" s="188"/>
      <c r="H984" s="197"/>
      <c r="I984" s="188"/>
    </row>
    <row r="985">
      <c r="F985" s="188"/>
      <c r="G985" s="188"/>
      <c r="H985" s="197"/>
      <c r="I985" s="188"/>
    </row>
    <row r="986">
      <c r="F986" s="188"/>
      <c r="G986" s="188"/>
      <c r="H986" s="197"/>
      <c r="I986" s="188"/>
    </row>
    <row r="987">
      <c r="F987" s="188"/>
      <c r="G987" s="188"/>
      <c r="H987" s="197"/>
      <c r="I987" s="188"/>
    </row>
    <row r="988">
      <c r="F988" s="188"/>
      <c r="G988" s="188"/>
      <c r="H988" s="197"/>
      <c r="I988" s="188"/>
    </row>
    <row r="989">
      <c r="F989" s="188"/>
      <c r="G989" s="188"/>
      <c r="H989" s="197"/>
      <c r="I989" s="188"/>
    </row>
    <row r="990">
      <c r="F990" s="188"/>
      <c r="G990" s="188"/>
      <c r="H990" s="197"/>
      <c r="I990" s="188"/>
    </row>
    <row r="991">
      <c r="F991" s="188"/>
      <c r="G991" s="188"/>
      <c r="H991" s="197"/>
      <c r="I991" s="188"/>
    </row>
    <row r="992">
      <c r="F992" s="188"/>
      <c r="G992" s="188"/>
      <c r="H992" s="197"/>
      <c r="I992" s="188"/>
    </row>
    <row r="993">
      <c r="F993" s="188"/>
      <c r="G993" s="188"/>
      <c r="H993" s="197"/>
      <c r="I993" s="188"/>
    </row>
    <row r="994">
      <c r="F994" s="188"/>
      <c r="G994" s="188"/>
      <c r="H994" s="197"/>
      <c r="I994" s="188"/>
    </row>
    <row r="995">
      <c r="F995" s="188"/>
      <c r="G995" s="188"/>
      <c r="H995" s="197"/>
      <c r="I995" s="188"/>
    </row>
    <row r="996">
      <c r="F996" s="188"/>
      <c r="G996" s="188"/>
      <c r="H996" s="197"/>
      <c r="I996" s="188"/>
    </row>
    <row r="997">
      <c r="F997" s="188"/>
      <c r="G997" s="188"/>
      <c r="H997" s="197"/>
      <c r="I997" s="188"/>
    </row>
    <row r="998">
      <c r="F998" s="188"/>
      <c r="G998" s="188"/>
      <c r="H998" s="197"/>
      <c r="I998" s="188"/>
    </row>
    <row r="999">
      <c r="F999" s="188"/>
      <c r="G999" s="188"/>
      <c r="H999" s="197"/>
      <c r="I999" s="188"/>
    </row>
    <row r="1000">
      <c r="F1000" s="188"/>
      <c r="G1000" s="188"/>
      <c r="H1000" s="197"/>
      <c r="I1000" s="188"/>
    </row>
    <row r="1001">
      <c r="F1001" s="188"/>
      <c r="G1001" s="188"/>
      <c r="H1001" s="197"/>
      <c r="I1001" s="188"/>
    </row>
    <row r="1002">
      <c r="F1002" s="188"/>
      <c r="G1002" s="188"/>
      <c r="H1002" s="197"/>
      <c r="I1002" s="188"/>
    </row>
    <row r="1003">
      <c r="F1003" s="188"/>
      <c r="G1003" s="188"/>
      <c r="H1003" s="197"/>
      <c r="I1003" s="188"/>
    </row>
    <row r="1004">
      <c r="F1004" s="188"/>
      <c r="G1004" s="188"/>
      <c r="H1004" s="197"/>
      <c r="I1004" s="188"/>
    </row>
    <row r="1005">
      <c r="F1005" s="188"/>
      <c r="G1005" s="188"/>
      <c r="H1005" s="197"/>
      <c r="I1005" s="188"/>
    </row>
    <row r="1006">
      <c r="F1006" s="188"/>
      <c r="G1006" s="188"/>
      <c r="H1006" s="197"/>
      <c r="I1006" s="188"/>
    </row>
    <row r="1007">
      <c r="F1007" s="188"/>
      <c r="G1007" s="188"/>
      <c r="H1007" s="197"/>
      <c r="I1007" s="188"/>
    </row>
    <row r="1008">
      <c r="F1008" s="188"/>
      <c r="G1008" s="188"/>
      <c r="H1008" s="197"/>
      <c r="I1008" s="188"/>
    </row>
  </sheetData>
  <mergeCells count="12">
    <mergeCell ref="M14:M15"/>
    <mergeCell ref="O14:O15"/>
    <mergeCell ref="M16:M17"/>
    <mergeCell ref="O16:O17"/>
    <mergeCell ref="I2:I3"/>
    <mergeCell ref="I4:I5"/>
    <mergeCell ref="I6:I7"/>
    <mergeCell ref="I8:I9"/>
    <mergeCell ref="I10:I11"/>
    <mergeCell ref="I12:I13"/>
    <mergeCell ref="I14:I15"/>
    <mergeCell ref="I16:I17"/>
  </mergeCells>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5.38"/>
    <col customWidth="1" min="2" max="2" width="23.5"/>
    <col customWidth="1" min="5" max="5" width="37.25"/>
    <col customWidth="1" min="15" max="15" width="20.0"/>
    <col customWidth="1" min="20" max="20" width="16.63"/>
    <col customWidth="1" min="21" max="21" width="22.88"/>
  </cols>
  <sheetData>
    <row r="1">
      <c r="B1" s="170" t="s">
        <v>60</v>
      </c>
      <c r="C1" s="171" t="s">
        <v>62</v>
      </c>
      <c r="D1" s="171" t="s">
        <v>63</v>
      </c>
      <c r="E1" s="172" t="s">
        <v>64</v>
      </c>
      <c r="F1" s="172" t="s">
        <v>66</v>
      </c>
      <c r="G1" s="174" t="s">
        <v>65</v>
      </c>
      <c r="H1" s="172" t="s">
        <v>67</v>
      </c>
      <c r="I1" s="198" t="s">
        <v>106</v>
      </c>
      <c r="J1" s="172" t="s">
        <v>68</v>
      </c>
      <c r="K1" s="172" t="s">
        <v>1</v>
      </c>
      <c r="L1" s="176" t="s">
        <v>69</v>
      </c>
      <c r="M1" s="175" t="s">
        <v>107</v>
      </c>
      <c r="N1" s="176" t="s">
        <v>71</v>
      </c>
      <c r="O1" s="175" t="s">
        <v>107</v>
      </c>
    </row>
    <row r="2" ht="39.75" customHeight="1">
      <c r="A2" s="199">
        <v>1.0</v>
      </c>
      <c r="B2" s="39" t="s">
        <v>190</v>
      </c>
      <c r="C2" s="200" t="s">
        <v>191</v>
      </c>
      <c r="D2" s="200" t="s">
        <v>192</v>
      </c>
      <c r="E2" s="200" t="s">
        <v>193</v>
      </c>
      <c r="F2" s="200" t="s">
        <v>194</v>
      </c>
      <c r="G2" s="200">
        <v>250.0</v>
      </c>
      <c r="H2" s="179" t="s">
        <v>38</v>
      </c>
      <c r="I2" s="201">
        <v>930.0</v>
      </c>
      <c r="J2" s="200" t="s">
        <v>163</v>
      </c>
      <c r="K2" s="200" t="s">
        <v>115</v>
      </c>
      <c r="L2" s="202" t="s">
        <v>94</v>
      </c>
      <c r="M2" s="200" t="s">
        <v>94</v>
      </c>
      <c r="N2" s="202">
        <v>35.889</v>
      </c>
      <c r="O2" s="203">
        <f t="shared" ref="O2:O7" si="1">N2*G2</f>
        <v>8972.25</v>
      </c>
    </row>
    <row r="3" ht="36.0" customHeight="1">
      <c r="A3" s="199">
        <v>2.0</v>
      </c>
      <c r="B3" s="39" t="s">
        <v>190</v>
      </c>
      <c r="C3" s="200" t="s">
        <v>195</v>
      </c>
      <c r="D3" s="200" t="s">
        <v>192</v>
      </c>
      <c r="E3" s="200" t="s">
        <v>196</v>
      </c>
      <c r="F3" s="200" t="s">
        <v>194</v>
      </c>
      <c r="G3" s="200">
        <v>250.0</v>
      </c>
      <c r="H3" s="179" t="s">
        <v>38</v>
      </c>
      <c r="I3" s="201">
        <v>930.0</v>
      </c>
      <c r="J3" s="200" t="s">
        <v>163</v>
      </c>
      <c r="K3" s="200" t="s">
        <v>115</v>
      </c>
      <c r="L3" s="202" t="s">
        <v>94</v>
      </c>
      <c r="M3" s="200" t="s">
        <v>94</v>
      </c>
      <c r="N3" s="202">
        <v>35.889</v>
      </c>
      <c r="O3" s="203">
        <f t="shared" si="1"/>
        <v>8972.25</v>
      </c>
    </row>
    <row r="4" ht="32.25" customHeight="1">
      <c r="A4" s="199">
        <v>3.0</v>
      </c>
      <c r="B4" s="39" t="s">
        <v>190</v>
      </c>
      <c r="C4" s="200" t="s">
        <v>197</v>
      </c>
      <c r="D4" s="200" t="s">
        <v>192</v>
      </c>
      <c r="E4" s="200" t="s">
        <v>198</v>
      </c>
      <c r="F4" s="200" t="s">
        <v>194</v>
      </c>
      <c r="G4" s="200">
        <v>250.0</v>
      </c>
      <c r="H4" s="179" t="s">
        <v>38</v>
      </c>
      <c r="I4" s="201">
        <v>930.0</v>
      </c>
      <c r="J4" s="200" t="s">
        <v>163</v>
      </c>
      <c r="K4" s="200" t="s">
        <v>115</v>
      </c>
      <c r="L4" s="202" t="s">
        <v>94</v>
      </c>
      <c r="M4" s="200" t="s">
        <v>94</v>
      </c>
      <c r="N4" s="202">
        <v>35.889</v>
      </c>
      <c r="O4" s="203">
        <f t="shared" si="1"/>
        <v>8972.25</v>
      </c>
    </row>
    <row r="5" ht="25.5" customHeight="1">
      <c r="A5" s="199">
        <v>4.0</v>
      </c>
      <c r="B5" s="39" t="s">
        <v>190</v>
      </c>
      <c r="C5" s="200" t="s">
        <v>199</v>
      </c>
      <c r="D5" s="200" t="s">
        <v>192</v>
      </c>
      <c r="E5" s="200" t="s">
        <v>200</v>
      </c>
      <c r="F5" s="200" t="s">
        <v>194</v>
      </c>
      <c r="G5" s="200">
        <v>250.0</v>
      </c>
      <c r="H5" s="179" t="s">
        <v>38</v>
      </c>
      <c r="I5" s="201">
        <v>930.0</v>
      </c>
      <c r="J5" s="200" t="s">
        <v>163</v>
      </c>
      <c r="K5" s="200" t="s">
        <v>115</v>
      </c>
      <c r="L5" s="202" t="s">
        <v>94</v>
      </c>
      <c r="M5" s="200" t="s">
        <v>94</v>
      </c>
      <c r="N5" s="202">
        <v>35.889</v>
      </c>
      <c r="O5" s="203">
        <f t="shared" si="1"/>
        <v>8972.25</v>
      </c>
    </row>
    <row r="6" ht="36.75" customHeight="1">
      <c r="A6" s="199">
        <v>5.0</v>
      </c>
      <c r="B6" s="39" t="s">
        <v>190</v>
      </c>
      <c r="C6" s="200" t="s">
        <v>201</v>
      </c>
      <c r="D6" s="200" t="s">
        <v>192</v>
      </c>
      <c r="E6" s="200" t="s">
        <v>202</v>
      </c>
      <c r="F6" s="200" t="s">
        <v>194</v>
      </c>
      <c r="G6" s="200">
        <v>250.0</v>
      </c>
      <c r="H6" s="179" t="s">
        <v>38</v>
      </c>
      <c r="I6" s="201">
        <v>930.0</v>
      </c>
      <c r="J6" s="200" t="s">
        <v>163</v>
      </c>
      <c r="K6" s="200" t="s">
        <v>115</v>
      </c>
      <c r="L6" s="202" t="s">
        <v>94</v>
      </c>
      <c r="M6" s="200" t="s">
        <v>94</v>
      </c>
      <c r="N6" s="202">
        <v>35.889</v>
      </c>
      <c r="O6" s="203">
        <f t="shared" si="1"/>
        <v>8972.25</v>
      </c>
    </row>
    <row r="7" ht="36.75" customHeight="1">
      <c r="A7" s="199">
        <v>6.0</v>
      </c>
      <c r="B7" s="39" t="s">
        <v>190</v>
      </c>
      <c r="C7" s="200" t="s">
        <v>201</v>
      </c>
      <c r="D7" s="200" t="s">
        <v>192</v>
      </c>
      <c r="E7" s="200" t="s">
        <v>202</v>
      </c>
      <c r="F7" s="200" t="s">
        <v>194</v>
      </c>
      <c r="G7" s="200">
        <v>250.0</v>
      </c>
      <c r="H7" s="179" t="s">
        <v>38</v>
      </c>
      <c r="I7" s="201">
        <v>930.0</v>
      </c>
      <c r="J7" s="200" t="s">
        <v>163</v>
      </c>
      <c r="K7" s="200" t="s">
        <v>115</v>
      </c>
      <c r="L7" s="202" t="s">
        <v>94</v>
      </c>
      <c r="M7" s="200" t="s">
        <v>94</v>
      </c>
      <c r="N7" s="202">
        <v>35.889</v>
      </c>
      <c r="O7" s="203">
        <f t="shared" si="1"/>
        <v>8972.25</v>
      </c>
    </row>
    <row r="8">
      <c r="I8" s="204">
        <f>SUM(I2:I7)</f>
        <v>5580</v>
      </c>
      <c r="O8" s="205">
        <f>SUM(O2:O7)</f>
        <v>53833.5</v>
      </c>
      <c r="P8" s="162" t="s">
        <v>104</v>
      </c>
      <c r="Q8" s="163" t="s">
        <v>152</v>
      </c>
      <c r="R8" s="120" t="s">
        <v>96</v>
      </c>
      <c r="S8" s="121" t="s">
        <v>97</v>
      </c>
      <c r="T8" s="192" t="s">
        <v>188</v>
      </c>
      <c r="U8" s="192" t="s">
        <v>189</v>
      </c>
    </row>
    <row r="9">
      <c r="I9" s="206" t="s">
        <v>154</v>
      </c>
      <c r="O9" s="207" t="s">
        <v>104</v>
      </c>
      <c r="P9" s="208">
        <f>O8</f>
        <v>53833.5</v>
      </c>
      <c r="Q9" s="209">
        <f>I8</f>
        <v>5580</v>
      </c>
      <c r="R9" s="129">
        <v>4.58E7</v>
      </c>
      <c r="S9" s="210">
        <v>8.9584267E7</v>
      </c>
      <c r="T9" s="211">
        <f>45800000-5580000</f>
        <v>40220000</v>
      </c>
      <c r="U9" s="212">
        <v>3.5750767E7</v>
      </c>
    </row>
    <row r="12">
      <c r="R12" s="213"/>
    </row>
  </sheetData>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3.63"/>
    <col customWidth="1" min="2" max="2" width="21.75"/>
    <col customWidth="1" min="3" max="3" width="21.25"/>
    <col customWidth="1" min="4" max="4" width="60.38"/>
    <col customWidth="1" min="14" max="14" width="17.75"/>
    <col customWidth="1" min="15" max="17" width="22.0"/>
    <col customWidth="1" min="18" max="18" width="26.88"/>
    <col customWidth="1" min="19" max="19" width="16.63"/>
    <col customWidth="1" min="22" max="22" width="15.88"/>
    <col customWidth="1" min="23" max="23" width="21.25"/>
  </cols>
  <sheetData>
    <row r="1">
      <c r="A1" s="214"/>
      <c r="B1" s="215" t="s">
        <v>60</v>
      </c>
      <c r="C1" s="216" t="s">
        <v>62</v>
      </c>
      <c r="D1" s="172" t="s">
        <v>63</v>
      </c>
      <c r="E1" s="172" t="s">
        <v>64</v>
      </c>
      <c r="F1" s="172" t="s">
        <v>66</v>
      </c>
      <c r="G1" s="198" t="s">
        <v>203</v>
      </c>
      <c r="H1" s="172" t="s">
        <v>67</v>
      </c>
      <c r="I1" s="174" t="s">
        <v>204</v>
      </c>
      <c r="J1" s="172" t="s">
        <v>68</v>
      </c>
      <c r="K1" s="172" t="s">
        <v>1</v>
      </c>
      <c r="L1" s="174" t="s">
        <v>205</v>
      </c>
      <c r="M1" s="171" t="s">
        <v>206</v>
      </c>
      <c r="N1" s="217" t="s">
        <v>207</v>
      </c>
      <c r="O1" s="217" t="s">
        <v>208</v>
      </c>
      <c r="P1" s="174" t="s">
        <v>209</v>
      </c>
      <c r="Q1" s="171" t="s">
        <v>206</v>
      </c>
    </row>
    <row r="2" ht="57.0" customHeight="1">
      <c r="A2" s="96">
        <v>1.0</v>
      </c>
      <c r="B2" s="104" t="s">
        <v>210</v>
      </c>
      <c r="C2" s="218" t="s">
        <v>211</v>
      </c>
      <c r="D2" s="218" t="s">
        <v>212</v>
      </c>
      <c r="E2" s="218" t="s">
        <v>213</v>
      </c>
      <c r="F2" s="218" t="s">
        <v>214</v>
      </c>
      <c r="G2" s="200">
        <v>75.0</v>
      </c>
      <c r="H2" s="218" t="s">
        <v>124</v>
      </c>
      <c r="I2" s="147">
        <f t="shared" ref="I2:I10" si="1">1450000+2400000</f>
        <v>3850000</v>
      </c>
      <c r="J2" s="218" t="s">
        <v>215</v>
      </c>
      <c r="K2" s="218" t="s">
        <v>115</v>
      </c>
      <c r="L2" s="219">
        <v>35889.0</v>
      </c>
      <c r="M2" s="219">
        <f t="shared" ref="M2:M9" si="2">L2*75</f>
        <v>2691675</v>
      </c>
      <c r="N2" s="145" t="s">
        <v>94</v>
      </c>
      <c r="O2" s="220"/>
      <c r="P2" s="220"/>
      <c r="Q2" s="220"/>
    </row>
    <row r="3" ht="31.5" customHeight="1">
      <c r="A3" s="104">
        <v>2.0</v>
      </c>
      <c r="B3" s="104" t="s">
        <v>210</v>
      </c>
      <c r="C3" s="218" t="s">
        <v>216</v>
      </c>
      <c r="D3" s="218" t="s">
        <v>217</v>
      </c>
      <c r="E3" s="218" t="s">
        <v>218</v>
      </c>
      <c r="F3" s="218" t="s">
        <v>194</v>
      </c>
      <c r="G3" s="200">
        <v>75.0</v>
      </c>
      <c r="H3" s="218" t="s">
        <v>124</v>
      </c>
      <c r="I3" s="147">
        <f t="shared" si="1"/>
        <v>3850000</v>
      </c>
      <c r="J3" s="218" t="s">
        <v>215</v>
      </c>
      <c r="K3" s="218" t="s">
        <v>115</v>
      </c>
      <c r="L3" s="219">
        <v>35889.0</v>
      </c>
      <c r="M3" s="219">
        <f t="shared" si="2"/>
        <v>2691675</v>
      </c>
      <c r="N3" s="145" t="s">
        <v>94</v>
      </c>
      <c r="O3" s="220"/>
      <c r="P3" s="220"/>
      <c r="Q3" s="220"/>
    </row>
    <row r="4" ht="42.0" customHeight="1">
      <c r="A4" s="221">
        <v>3.0</v>
      </c>
      <c r="B4" s="104" t="s">
        <v>210</v>
      </c>
      <c r="C4" s="218" t="s">
        <v>219</v>
      </c>
      <c r="D4" s="218" t="s">
        <v>220</v>
      </c>
      <c r="E4" s="218" t="s">
        <v>221</v>
      </c>
      <c r="F4" s="218" t="s">
        <v>222</v>
      </c>
      <c r="G4" s="200">
        <v>75.0</v>
      </c>
      <c r="H4" s="218" t="s">
        <v>124</v>
      </c>
      <c r="I4" s="147">
        <f t="shared" si="1"/>
        <v>3850000</v>
      </c>
      <c r="J4" s="218" t="s">
        <v>215</v>
      </c>
      <c r="K4" s="218" t="s">
        <v>115</v>
      </c>
      <c r="L4" s="219">
        <v>35889.0</v>
      </c>
      <c r="M4" s="219">
        <f t="shared" si="2"/>
        <v>2691675</v>
      </c>
      <c r="N4" s="145" t="s">
        <v>94</v>
      </c>
      <c r="O4" s="220"/>
      <c r="P4" s="220"/>
      <c r="Q4" s="220"/>
    </row>
    <row r="5" ht="33.0" customHeight="1">
      <c r="A5" s="24"/>
      <c r="B5" s="104" t="s">
        <v>210</v>
      </c>
      <c r="C5" s="218" t="s">
        <v>223</v>
      </c>
      <c r="D5" s="218" t="s">
        <v>224</v>
      </c>
      <c r="E5" s="218" t="s">
        <v>225</v>
      </c>
      <c r="F5" s="218" t="s">
        <v>194</v>
      </c>
      <c r="G5" s="200">
        <v>75.0</v>
      </c>
      <c r="H5" s="218" t="s">
        <v>124</v>
      </c>
      <c r="I5" s="147">
        <f t="shared" si="1"/>
        <v>3850000</v>
      </c>
      <c r="J5" s="218" t="s">
        <v>215</v>
      </c>
      <c r="K5" s="218" t="s">
        <v>115</v>
      </c>
      <c r="L5" s="219">
        <v>35889.0</v>
      </c>
      <c r="M5" s="219">
        <f t="shared" si="2"/>
        <v>2691675</v>
      </c>
      <c r="N5" s="145" t="s">
        <v>94</v>
      </c>
      <c r="O5" s="220"/>
      <c r="P5" s="220"/>
      <c r="Q5" s="220"/>
    </row>
    <row r="6" ht="34.5" customHeight="1">
      <c r="A6" s="221">
        <v>4.0</v>
      </c>
      <c r="B6" s="104" t="s">
        <v>210</v>
      </c>
      <c r="C6" s="218" t="s">
        <v>226</v>
      </c>
      <c r="D6" s="218" t="s">
        <v>227</v>
      </c>
      <c r="E6" s="218" t="s">
        <v>228</v>
      </c>
      <c r="F6" s="218" t="s">
        <v>194</v>
      </c>
      <c r="G6" s="200">
        <v>75.0</v>
      </c>
      <c r="H6" s="218" t="s">
        <v>124</v>
      </c>
      <c r="I6" s="147">
        <f t="shared" si="1"/>
        <v>3850000</v>
      </c>
      <c r="J6" s="218" t="s">
        <v>215</v>
      </c>
      <c r="K6" s="218" t="s">
        <v>115</v>
      </c>
      <c r="L6" s="219">
        <v>35889.0</v>
      </c>
      <c r="M6" s="219">
        <f t="shared" si="2"/>
        <v>2691675</v>
      </c>
      <c r="N6" s="145" t="s">
        <v>94</v>
      </c>
      <c r="O6" s="220"/>
      <c r="P6" s="220"/>
      <c r="Q6" s="220"/>
    </row>
    <row r="7" ht="27.0" customHeight="1">
      <c r="A7" s="24"/>
      <c r="B7" s="104" t="s">
        <v>210</v>
      </c>
      <c r="C7" s="218" t="s">
        <v>229</v>
      </c>
      <c r="D7" s="218" t="s">
        <v>230</v>
      </c>
      <c r="E7" s="218" t="s">
        <v>231</v>
      </c>
      <c r="F7" s="218" t="s">
        <v>194</v>
      </c>
      <c r="G7" s="200">
        <v>75.0</v>
      </c>
      <c r="H7" s="218" t="s">
        <v>124</v>
      </c>
      <c r="I7" s="147">
        <f t="shared" si="1"/>
        <v>3850000</v>
      </c>
      <c r="J7" s="218" t="s">
        <v>163</v>
      </c>
      <c r="K7" s="218" t="s">
        <v>115</v>
      </c>
      <c r="L7" s="219">
        <v>35889.0</v>
      </c>
      <c r="M7" s="219">
        <f t="shared" si="2"/>
        <v>2691675</v>
      </c>
      <c r="N7" s="145" t="s">
        <v>94</v>
      </c>
      <c r="O7" s="220"/>
      <c r="P7" s="220"/>
      <c r="Q7" s="220"/>
    </row>
    <row r="8" ht="32.25" customHeight="1">
      <c r="A8" s="177">
        <v>5.0</v>
      </c>
      <c r="B8" s="104" t="s">
        <v>210</v>
      </c>
      <c r="C8" s="218" t="s">
        <v>232</v>
      </c>
      <c r="D8" s="218" t="s">
        <v>233</v>
      </c>
      <c r="E8" s="218" t="s">
        <v>234</v>
      </c>
      <c r="F8" s="218" t="s">
        <v>235</v>
      </c>
      <c r="G8" s="200">
        <v>75.0</v>
      </c>
      <c r="H8" s="218" t="s">
        <v>124</v>
      </c>
      <c r="I8" s="147">
        <f t="shared" si="1"/>
        <v>3850000</v>
      </c>
      <c r="J8" s="218" t="s">
        <v>215</v>
      </c>
      <c r="K8" s="218" t="s">
        <v>115</v>
      </c>
      <c r="L8" s="219">
        <v>35889.0</v>
      </c>
      <c r="M8" s="219">
        <f t="shared" si="2"/>
        <v>2691675</v>
      </c>
      <c r="N8" s="145" t="s">
        <v>94</v>
      </c>
      <c r="O8" s="220"/>
      <c r="P8" s="220"/>
      <c r="Q8" s="220"/>
    </row>
    <row r="9" ht="28.5" customHeight="1">
      <c r="A9" s="177">
        <v>6.0</v>
      </c>
      <c r="B9" s="104" t="s">
        <v>210</v>
      </c>
      <c r="C9" s="218" t="s">
        <v>236</v>
      </c>
      <c r="D9" s="218" t="s">
        <v>237</v>
      </c>
      <c r="E9" s="218" t="s">
        <v>238</v>
      </c>
      <c r="F9" s="218" t="s">
        <v>239</v>
      </c>
      <c r="G9" s="200">
        <v>75.0</v>
      </c>
      <c r="H9" s="218" t="s">
        <v>124</v>
      </c>
      <c r="I9" s="147">
        <f t="shared" si="1"/>
        <v>3850000</v>
      </c>
      <c r="J9" s="218" t="s">
        <v>94</v>
      </c>
      <c r="K9" s="218" t="s">
        <v>240</v>
      </c>
      <c r="L9" s="219">
        <v>35889.0</v>
      </c>
      <c r="M9" s="154">
        <f t="shared" si="2"/>
        <v>2691675</v>
      </c>
      <c r="N9" s="23">
        <v>2532.32</v>
      </c>
      <c r="O9" s="222">
        <f>N9*G9</f>
        <v>189924</v>
      </c>
      <c r="P9" s="222"/>
      <c r="Q9" s="222"/>
    </row>
    <row r="10" ht="36.0" customHeight="1">
      <c r="A10" s="177">
        <v>6.0</v>
      </c>
      <c r="B10" s="104" t="s">
        <v>210</v>
      </c>
      <c r="C10" s="218" t="s">
        <v>236</v>
      </c>
      <c r="D10" s="218" t="s">
        <v>237</v>
      </c>
      <c r="E10" s="218" t="s">
        <v>238</v>
      </c>
      <c r="F10" s="218" t="s">
        <v>239</v>
      </c>
      <c r="G10" s="200">
        <v>75.0</v>
      </c>
      <c r="H10" s="218" t="s">
        <v>124</v>
      </c>
      <c r="I10" s="149">
        <f t="shared" si="1"/>
        <v>3850000</v>
      </c>
      <c r="J10" s="218" t="s">
        <v>215</v>
      </c>
      <c r="K10" s="218" t="s">
        <v>241</v>
      </c>
      <c r="L10" s="219">
        <v>35889.0</v>
      </c>
      <c r="M10" s="219">
        <f>L10*G10</f>
        <v>2691675</v>
      </c>
      <c r="N10" s="145" t="s">
        <v>94</v>
      </c>
      <c r="O10" s="220"/>
      <c r="P10" s="220"/>
      <c r="Q10" s="220"/>
    </row>
    <row r="11" ht="36.0" customHeight="1">
      <c r="A11" s="223"/>
      <c r="B11" s="104" t="s">
        <v>210</v>
      </c>
      <c r="C11" s="122" t="s">
        <v>242</v>
      </c>
      <c r="D11" s="122" t="s">
        <v>243</v>
      </c>
      <c r="E11" s="218" t="s">
        <v>238</v>
      </c>
      <c r="F11" s="122"/>
      <c r="G11" s="224">
        <v>75.0</v>
      </c>
      <c r="H11" s="122"/>
      <c r="I11" s="225"/>
      <c r="J11" s="226"/>
      <c r="K11" s="122" t="s">
        <v>244</v>
      </c>
      <c r="L11" s="227"/>
      <c r="M11" s="122"/>
      <c r="N11" s="228"/>
      <c r="O11" s="229"/>
      <c r="P11" s="8">
        <v>58607.5</v>
      </c>
      <c r="Q11" s="230">
        <f t="shared" ref="Q11:Q15" si="3">P11*G11</f>
        <v>4395562.5</v>
      </c>
      <c r="R11" s="167"/>
      <c r="S11" s="167"/>
      <c r="T11" s="167"/>
      <c r="U11" s="167"/>
      <c r="V11" s="167"/>
      <c r="W11" s="167"/>
      <c r="X11" s="167"/>
      <c r="Y11" s="167"/>
      <c r="Z11" s="167"/>
      <c r="AA11" s="167"/>
      <c r="AB11" s="167"/>
      <c r="AC11" s="167"/>
      <c r="AD11" s="167"/>
      <c r="AE11" s="167"/>
      <c r="AF11" s="167"/>
    </row>
    <row r="12" ht="36.0" customHeight="1">
      <c r="A12" s="223"/>
      <c r="B12" s="104" t="s">
        <v>210</v>
      </c>
      <c r="C12" s="122" t="s">
        <v>242</v>
      </c>
      <c r="D12" s="122" t="s">
        <v>243</v>
      </c>
      <c r="E12" s="218" t="s">
        <v>238</v>
      </c>
      <c r="F12" s="122"/>
      <c r="G12" s="224">
        <v>75.0</v>
      </c>
      <c r="H12" s="122"/>
      <c r="I12" s="225"/>
      <c r="J12" s="226"/>
      <c r="K12" s="122" t="s">
        <v>244</v>
      </c>
      <c r="L12" s="227"/>
      <c r="M12" s="122"/>
      <c r="N12" s="228"/>
      <c r="O12" s="229"/>
      <c r="P12" s="8">
        <v>58607.5</v>
      </c>
      <c r="Q12" s="230">
        <f t="shared" si="3"/>
        <v>4395562.5</v>
      </c>
      <c r="R12" s="167"/>
      <c r="S12" s="167"/>
      <c r="T12" s="167"/>
      <c r="U12" s="167"/>
      <c r="V12" s="167"/>
      <c r="W12" s="167"/>
      <c r="X12" s="167"/>
      <c r="Y12" s="167"/>
      <c r="Z12" s="167"/>
      <c r="AA12" s="167"/>
      <c r="AB12" s="167"/>
      <c r="AC12" s="167"/>
      <c r="AD12" s="167"/>
      <c r="AE12" s="167"/>
      <c r="AF12" s="167"/>
    </row>
    <row r="13" ht="36.0" customHeight="1">
      <c r="A13" s="223"/>
      <c r="B13" s="104" t="s">
        <v>210</v>
      </c>
      <c r="C13" s="122" t="s">
        <v>242</v>
      </c>
      <c r="D13" s="122" t="s">
        <v>243</v>
      </c>
      <c r="E13" s="218" t="s">
        <v>238</v>
      </c>
      <c r="F13" s="122"/>
      <c r="G13" s="224">
        <v>75.0</v>
      </c>
      <c r="H13" s="122"/>
      <c r="I13" s="225"/>
      <c r="J13" s="226"/>
      <c r="K13" s="122" t="s">
        <v>244</v>
      </c>
      <c r="L13" s="227"/>
      <c r="M13" s="122"/>
      <c r="N13" s="228"/>
      <c r="O13" s="229"/>
      <c r="P13" s="8">
        <v>58607.5</v>
      </c>
      <c r="Q13" s="230">
        <f t="shared" si="3"/>
        <v>4395562.5</v>
      </c>
      <c r="R13" s="167"/>
      <c r="S13" s="167"/>
      <c r="T13" s="167"/>
      <c r="U13" s="167"/>
      <c r="V13" s="167"/>
      <c r="W13" s="167"/>
      <c r="X13" s="167"/>
      <c r="Y13" s="167"/>
      <c r="Z13" s="167"/>
      <c r="AA13" s="167"/>
      <c r="AB13" s="167"/>
      <c r="AC13" s="167"/>
      <c r="AD13" s="167"/>
      <c r="AE13" s="167"/>
      <c r="AF13" s="167"/>
    </row>
    <row r="14" ht="30.75" customHeight="1">
      <c r="A14" s="177">
        <v>6.0</v>
      </c>
      <c r="B14" s="104" t="s">
        <v>210</v>
      </c>
      <c r="C14" s="177" t="s">
        <v>245</v>
      </c>
      <c r="D14" s="200" t="s">
        <v>246</v>
      </c>
      <c r="E14" s="231"/>
      <c r="F14" s="231"/>
      <c r="G14" s="177">
        <v>75.0</v>
      </c>
      <c r="H14" s="218" t="s">
        <v>124</v>
      </c>
      <c r="I14" s="149">
        <f t="shared" ref="I14:I15" si="4">1450000+2400000</f>
        <v>3850000</v>
      </c>
      <c r="J14" s="232"/>
      <c r="K14" s="233" t="s">
        <v>247</v>
      </c>
      <c r="L14" s="219">
        <v>35889.0</v>
      </c>
      <c r="M14" s="234">
        <f t="shared" ref="M14:M15" si="5">L14*75</f>
        <v>2691675</v>
      </c>
      <c r="N14" s="23"/>
      <c r="O14" s="235">
        <f t="shared" ref="O14:O15" si="6">N14*G14</f>
        <v>0</v>
      </c>
      <c r="P14" s="183">
        <v>48185.48</v>
      </c>
      <c r="Q14" s="235">
        <f t="shared" si="3"/>
        <v>3613911</v>
      </c>
      <c r="R14" s="236"/>
      <c r="S14" s="237"/>
      <c r="T14" s="238"/>
      <c r="U14" s="239"/>
      <c r="V14" s="236"/>
      <c r="W14" s="236"/>
    </row>
    <row r="15" ht="32.25" customHeight="1">
      <c r="A15" s="92"/>
      <c r="B15" s="104" t="s">
        <v>210</v>
      </c>
      <c r="C15" s="177" t="s">
        <v>248</v>
      </c>
      <c r="D15" s="240" t="s">
        <v>249</v>
      </c>
      <c r="E15" s="232"/>
      <c r="F15" s="232"/>
      <c r="G15" s="177">
        <v>75.0</v>
      </c>
      <c r="H15" s="218" t="s">
        <v>124</v>
      </c>
      <c r="I15" s="149">
        <f t="shared" si="4"/>
        <v>3850000</v>
      </c>
      <c r="J15" s="232"/>
      <c r="K15" s="233" t="s">
        <v>247</v>
      </c>
      <c r="L15" s="219">
        <v>35889.0</v>
      </c>
      <c r="M15" s="234">
        <f t="shared" si="5"/>
        <v>2691675</v>
      </c>
      <c r="N15" s="23">
        <v>2532.32</v>
      </c>
      <c r="O15" s="235">
        <f t="shared" si="6"/>
        <v>189924</v>
      </c>
      <c r="P15" s="183">
        <v>48185.48</v>
      </c>
      <c r="Q15" s="235">
        <f t="shared" si="3"/>
        <v>3613911</v>
      </c>
      <c r="R15" s="241"/>
      <c r="S15" s="242"/>
      <c r="T15" s="238"/>
      <c r="U15" s="239"/>
      <c r="V15" s="243"/>
      <c r="W15" s="243"/>
    </row>
    <row r="16">
      <c r="B16" s="104"/>
      <c r="I16" s="244">
        <f>SUM(I2:I15)</f>
        <v>42350000</v>
      </c>
      <c r="M16" s="244">
        <f>SUM(M2:M15)</f>
        <v>29608425</v>
      </c>
      <c r="N16" s="245"/>
      <c r="O16" s="193">
        <f>O15+O9</f>
        <v>379848</v>
      </c>
      <c r="P16" s="246"/>
      <c r="Q16" s="193">
        <f>SUM(Q2:Q15)</f>
        <v>20414509.5</v>
      </c>
      <c r="R16" s="247" t="s">
        <v>104</v>
      </c>
      <c r="S16" s="248" t="s">
        <v>152</v>
      </c>
      <c r="T16" s="120" t="s">
        <v>96</v>
      </c>
      <c r="U16" s="121" t="s">
        <v>97</v>
      </c>
      <c r="V16" s="192" t="s">
        <v>188</v>
      </c>
      <c r="W16" s="192" t="s">
        <v>189</v>
      </c>
    </row>
    <row r="17">
      <c r="D17" s="249">
        <f>75*3</f>
        <v>225</v>
      </c>
      <c r="I17" s="206" t="s">
        <v>154</v>
      </c>
      <c r="M17" s="206" t="s">
        <v>155</v>
      </c>
      <c r="N17" s="250"/>
      <c r="O17" s="251" t="s">
        <v>156</v>
      </c>
      <c r="P17" s="165"/>
      <c r="Q17" s="251" t="s">
        <v>250</v>
      </c>
      <c r="R17" s="252">
        <f>Q16+O16+M16</f>
        <v>50402782.5</v>
      </c>
      <c r="S17" s="252">
        <f>Q16+O16+M16+I16</f>
        <v>92752782.5</v>
      </c>
      <c r="T17" s="129">
        <v>5.98E7</v>
      </c>
      <c r="U17" s="129">
        <v>5.410025E7</v>
      </c>
      <c r="V17" s="253">
        <f>T17-I16</f>
        <v>17450000</v>
      </c>
      <c r="W17" s="253">
        <f>U17-R17</f>
        <v>3697467.5</v>
      </c>
    </row>
    <row r="18">
      <c r="N18" s="245"/>
    </row>
    <row r="19">
      <c r="N19" s="245"/>
    </row>
    <row r="20">
      <c r="N20" s="245"/>
    </row>
    <row r="21">
      <c r="N21" s="254"/>
      <c r="V21" s="26">
        <f>W17+'Salud física, oral y nutriciona'!U9+'Salud sexual y reproductuva'!U19</f>
        <v>84803960.7</v>
      </c>
      <c r="W21" s="169" t="s">
        <v>1</v>
      </c>
      <c r="X21" s="255">
        <v>4.3721E7</v>
      </c>
      <c r="Y21" s="187" t="s">
        <v>251</v>
      </c>
      <c r="Z21" s="169" t="s">
        <v>1</v>
      </c>
    </row>
    <row r="22">
      <c r="N22" s="250"/>
      <c r="V22" s="26">
        <f>V17+'Salud física, oral y nutriciona'!T9+'Salud sexual y reproductuva'!T19</f>
        <v>120858840</v>
      </c>
      <c r="W22" s="169" t="s">
        <v>252</v>
      </c>
      <c r="X22" s="255">
        <v>4.0E7</v>
      </c>
      <c r="Y22" s="169" t="s">
        <v>58</v>
      </c>
    </row>
    <row r="23">
      <c r="N23" s="142"/>
      <c r="X23" s="213">
        <f>X22+X21</f>
        <v>83721000</v>
      </c>
    </row>
    <row r="24">
      <c r="N24" s="155"/>
      <c r="X24" s="26">
        <f>V21-X23</f>
        <v>1082960.7</v>
      </c>
      <c r="Y24" s="169" t="s">
        <v>253</v>
      </c>
    </row>
    <row r="25">
      <c r="N25" s="155"/>
    </row>
    <row r="26">
      <c r="N26" s="155"/>
      <c r="X26" s="256">
        <v>4.0E7</v>
      </c>
      <c r="Y26" s="169" t="s">
        <v>58</v>
      </c>
      <c r="Z26" s="169" t="s">
        <v>252</v>
      </c>
    </row>
    <row r="27">
      <c r="N27" s="155"/>
      <c r="X27" s="26">
        <f>V22-X26</f>
        <v>80858840</v>
      </c>
      <c r="Y27" s="169" t="s">
        <v>253</v>
      </c>
    </row>
    <row r="28">
      <c r="N28" s="155"/>
    </row>
  </sheetData>
  <mergeCells count="2">
    <mergeCell ref="A4:A5"/>
    <mergeCell ref="A6:A7"/>
  </mergeCells>
  <drawing r:id="rId1"/>
</worksheet>
</file>